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69_PFT\04 Anskaffelser\02 Anskaffelser\Politispesifikt\Kriminalteknisk materiell og sperrebånd 2026\01 Anskaffelse (26_16858)\02 Gjennomføring\01 Åpen\01 Konkurransegrunnlag\"/>
    </mc:Choice>
  </mc:AlternateContent>
  <xr:revisionPtr revIDLastSave="0" documentId="13_ncr:1_{F0A091DF-C71A-4031-922A-D3E6AF1F5ECB}" xr6:coauthVersionLast="36" xr6:coauthVersionMax="36" xr10:uidLastSave="{00000000-0000-0000-0000-000000000000}"/>
  <bookViews>
    <workbookView xWindow="0" yWindow="0" windowWidth="17580" windowHeight="4356" xr2:uid="{A10ED588-6B97-498A-9157-6FD590765B92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6" i="1" l="1"/>
  <c r="H22" i="1" l="1"/>
  <c r="H196" i="1" l="1"/>
  <c r="H195" i="1"/>
  <c r="H191" i="1"/>
  <c r="H192" i="1"/>
  <c r="H193" i="1"/>
  <c r="H190" i="1"/>
  <c r="H199" i="1"/>
  <c r="H200" i="1"/>
  <c r="H201" i="1"/>
  <c r="H198" i="1"/>
  <c r="H203" i="1"/>
  <c r="H206" i="1"/>
  <c r="H207" i="1"/>
  <c r="H208" i="1"/>
  <c r="H205" i="1"/>
  <c r="H215" i="1"/>
  <c r="H214" i="1"/>
  <c r="H217" i="1"/>
  <c r="H220" i="1"/>
  <c r="H221" i="1"/>
  <c r="H219" i="1"/>
  <c r="H223" i="1"/>
  <c r="H231" i="1"/>
  <c r="H233" i="1"/>
  <c r="H236" i="1"/>
  <c r="H237" i="1"/>
  <c r="H235" i="1"/>
  <c r="H241" i="1"/>
  <c r="H242" i="1"/>
  <c r="H243" i="1"/>
  <c r="H244" i="1"/>
  <c r="H245" i="1"/>
  <c r="H246" i="1"/>
  <c r="H240" i="1"/>
  <c r="H247" i="1" l="1"/>
  <c r="H251" i="1" l="1"/>
  <c r="H185" i="1" l="1"/>
  <c r="H187" i="1"/>
  <c r="H184" i="1"/>
  <c r="H151" i="1"/>
  <c r="H147" i="1"/>
  <c r="H148" i="1"/>
  <c r="H149" i="1"/>
  <c r="H142" i="1"/>
  <c r="H121" i="1"/>
  <c r="H78" i="1"/>
  <c r="H72" i="1"/>
  <c r="H73" i="1"/>
  <c r="H71" i="1"/>
  <c r="H65" i="1"/>
  <c r="H63" i="1"/>
  <c r="H28" i="1"/>
  <c r="H29" i="1"/>
  <c r="H30" i="1"/>
  <c r="H15" i="1"/>
  <c r="H16" i="1"/>
  <c r="H9" i="1"/>
  <c r="H10" i="1"/>
  <c r="H11" i="1"/>
  <c r="H12" i="1"/>
  <c r="H8" i="1"/>
  <c r="H180" i="1" l="1"/>
  <c r="H160" i="1"/>
  <c r="H85" i="1"/>
  <c r="H59" i="1"/>
  <c r="H58" i="1"/>
  <c r="H159" i="1" l="1"/>
  <c r="H140" i="1" l="1"/>
  <c r="H171" i="1"/>
  <c r="H168" i="1"/>
  <c r="H212" i="1"/>
  <c r="H150" i="1"/>
  <c r="H146" i="1"/>
  <c r="H144" i="1"/>
  <c r="H69" i="1"/>
  <c r="H25" i="1"/>
  <c r="H211" i="1"/>
  <c r="H139" i="1" l="1"/>
  <c r="H169" i="1"/>
  <c r="H55" i="1"/>
  <c r="H54" i="1"/>
  <c r="H37" i="1"/>
  <c r="H229" i="1"/>
  <c r="H228" i="1"/>
  <c r="H227" i="1"/>
  <c r="H226" i="1"/>
  <c r="H225" i="1"/>
  <c r="H179" i="1"/>
  <c r="H182" i="1"/>
  <c r="H176" i="1"/>
  <c r="H175" i="1"/>
  <c r="H177" i="1"/>
  <c r="H174" i="1"/>
  <c r="H173" i="1"/>
  <c r="H167" i="1"/>
  <c r="H166" i="1"/>
  <c r="H165" i="1"/>
  <c r="H164" i="1"/>
  <c r="H163" i="1"/>
  <c r="H210" i="1"/>
  <c r="H138" i="1"/>
  <c r="H136" i="1"/>
  <c r="H134" i="1"/>
  <c r="H133" i="1"/>
  <c r="H131" i="1"/>
  <c r="H130" i="1"/>
  <c r="H129" i="1"/>
  <c r="H127" i="1"/>
  <c r="H125" i="1"/>
  <c r="H123" i="1"/>
  <c r="H119" i="1"/>
  <c r="H117" i="1"/>
  <c r="H116" i="1"/>
  <c r="H114" i="1"/>
  <c r="H112" i="1"/>
  <c r="H111" i="1"/>
  <c r="H109" i="1"/>
  <c r="H108" i="1"/>
  <c r="H106" i="1"/>
  <c r="H105" i="1"/>
  <c r="H104" i="1"/>
  <c r="H103" i="1"/>
  <c r="H102" i="1"/>
  <c r="H101" i="1"/>
  <c r="H100" i="1"/>
  <c r="H99" i="1"/>
  <c r="H98" i="1"/>
  <c r="H96" i="1"/>
  <c r="H95" i="1"/>
  <c r="H94" i="1"/>
  <c r="H93" i="1"/>
  <c r="H92" i="1"/>
  <c r="H91" i="1"/>
  <c r="H89" i="1"/>
  <c r="H87" i="1"/>
  <c r="H86" i="1"/>
  <c r="H84" i="1"/>
  <c r="H83" i="1"/>
  <c r="H82" i="1"/>
  <c r="H81" i="1"/>
  <c r="H80" i="1"/>
  <c r="H77" i="1"/>
  <c r="H75" i="1"/>
  <c r="H68" i="1"/>
  <c r="H67" i="1"/>
  <c r="H61" i="1"/>
  <c r="H57" i="1"/>
  <c r="H53" i="1"/>
  <c r="H52" i="1"/>
  <c r="H27" i="1"/>
  <c r="H45" i="1"/>
  <c r="H44" i="1"/>
  <c r="H43" i="1"/>
  <c r="H41" i="1"/>
  <c r="H40" i="1"/>
  <c r="H39" i="1"/>
  <c r="H36" i="1"/>
  <c r="H35" i="1"/>
  <c r="H34" i="1"/>
  <c r="H33" i="1"/>
  <c r="H32" i="1"/>
  <c r="H24" i="1"/>
  <c r="H21" i="1"/>
  <c r="H19" i="1"/>
  <c r="H18" i="1"/>
  <c r="H50" i="1"/>
  <c r="H49" i="1"/>
  <c r="H47" i="1"/>
  <c r="H14" i="1"/>
  <c r="H158" i="1"/>
  <c r="H157" i="1"/>
  <c r="H156" i="1"/>
  <c r="H155" i="1"/>
  <c r="H154" i="1"/>
</calcChain>
</file>

<file path=xl/sharedStrings.xml><?xml version="1.0" encoding="utf-8"?>
<sst xmlns="http://schemas.openxmlformats.org/spreadsheetml/2006/main" count="479" uniqueCount="256">
  <si>
    <t>Leverandør: &lt;sett inn&gt;</t>
  </si>
  <si>
    <t>Produkt</t>
  </si>
  <si>
    <t>Enhet som skal prises</t>
  </si>
  <si>
    <t>Estimert årlig uttak (antall)</t>
  </si>
  <si>
    <t>Artikkel nummer</t>
  </si>
  <si>
    <t>Artikkelnavn  / Produktnavn</t>
  </si>
  <si>
    <t>Tilbudt pris pr.enhet</t>
  </si>
  <si>
    <t>Sum kostnad</t>
  </si>
  <si>
    <t>FOLIER</t>
  </si>
  <si>
    <t xml:space="preserve"> </t>
  </si>
  <si>
    <t xml:space="preserve">TRANSPARENT FOLIE - FINGERAVTRYKK          </t>
  </si>
  <si>
    <t>Forpakning à 10 stk</t>
  </si>
  <si>
    <t xml:space="preserve">TRANSPARENT FOLIE - FOTTØYAVTRYKK         </t>
  </si>
  <si>
    <t>Forpakning à 2 stk</t>
  </si>
  <si>
    <t>SORT FOLIE - FOTTØYAVTRYKK</t>
  </si>
  <si>
    <t>SORT FOLIE FLAK - FOTTØYAVTRYKK</t>
  </si>
  <si>
    <t>Forpakning à 4 stk</t>
  </si>
  <si>
    <t>HVIT FOLIE - FOTTØYAVTRYKK</t>
  </si>
  <si>
    <t>FINGERAVTRYKKSPULVER</t>
  </si>
  <si>
    <t>Stk</t>
  </si>
  <si>
    <t>MAGNETISK PULVER SORT</t>
  </si>
  <si>
    <t>MAGNETISK PULVER SØLV</t>
  </si>
  <si>
    <t xml:space="preserve">FLUORISERENDE PULVER </t>
  </si>
  <si>
    <t>MAGNETSTAV TIL MAGNETISK PULVER I ETUI</t>
  </si>
  <si>
    <t>FREMKALLINGSMIDDEL FINGERAVTRYKK AVSATT I OLJE/FETT</t>
  </si>
  <si>
    <t>ENHET FREMKALLINGSMIDDEL</t>
  </si>
  <si>
    <t>FREMKALLINGSMIDDEL FINGERAVTRYKK AVSATT PÅ KLEBRIGE FLATER</t>
  </si>
  <si>
    <t>ENHET FREMKALLINGSMIDDEL HVIT</t>
  </si>
  <si>
    <t>ENHET FREMKALLINGSMIDDEL SORT</t>
  </si>
  <si>
    <t>VALSE FOR FINGERAVTRYKK-/FOTTØYFOLIE</t>
  </si>
  <si>
    <t xml:space="preserve">LITEN VALSE            </t>
  </si>
  <si>
    <t xml:space="preserve">STOR VALSE             </t>
  </si>
  <si>
    <t>SVERTEPUTE TIL OPPTAK AV FINGERAVTRYKK</t>
  </si>
  <si>
    <t>SVERTEPUTE</t>
  </si>
  <si>
    <t>LUPE</t>
  </si>
  <si>
    <t xml:space="preserve">ENKEL HÅNDHOLDT LUPE       </t>
  </si>
  <si>
    <t xml:space="preserve">HVIT      </t>
  </si>
  <si>
    <t>BRUN</t>
  </si>
  <si>
    <t>SPATEL</t>
  </si>
  <si>
    <t xml:space="preserve">SKÅL </t>
  </si>
  <si>
    <t xml:space="preserve">JUSTERBARE RAMMER SMÅ </t>
  </si>
  <si>
    <t>JUSTERBARE RAMMER STORE</t>
  </si>
  <si>
    <t>KONTRASTMIDDEL</t>
  </si>
  <si>
    <t xml:space="preserve">ENHET KONTRASTMIDDEL KOMBINASJON   </t>
  </si>
  <si>
    <t>ENHET KUN FOR SNØ</t>
  </si>
  <si>
    <t>ENHET KUN FOR SAND/JORD/GRUS</t>
  </si>
  <si>
    <t xml:space="preserve">FORPRØVINGS-/PÅVISNINGSMIDDEL </t>
  </si>
  <si>
    <t>ENHET PÅVSININGSMIDDEL BLOD</t>
  </si>
  <si>
    <t>ENHET PÅVISNINGSMIDDEL SÆD</t>
  </si>
  <si>
    <t>FREMKALLINGSMIDDEL SPOR AVSATT I OG/ELLER MED BLOD</t>
  </si>
  <si>
    <t xml:space="preserve">ENHET PÅVISNINGSSMIDDEL </t>
  </si>
  <si>
    <t>FILTERPAPIR</t>
  </si>
  <si>
    <t>FILTERPAPIR SMÅ</t>
  </si>
  <si>
    <t>FILTERPAPIR STORE</t>
  </si>
  <si>
    <t>FILTERPAPIR MEDIUM (CA A4 STØRRELSE)</t>
  </si>
  <si>
    <t>TAPE FOR SIKRING AV FIBER</t>
  </si>
  <si>
    <t xml:space="preserve">ENHET TAPE     </t>
  </si>
  <si>
    <t>SILIKONPAPIR</t>
  </si>
  <si>
    <t xml:space="preserve">ENHET SILIKONPAPIR        </t>
  </si>
  <si>
    <t>FOTOLINJALER</t>
  </si>
  <si>
    <t xml:space="preserve">RETT      </t>
  </si>
  <si>
    <t>TODELT</t>
  </si>
  <si>
    <t>VINKLET</t>
  </si>
  <si>
    <t>VINKLET SELVKLEBENDE</t>
  </si>
  <si>
    <t>LINJAL MED FARGESKALA RETT</t>
  </si>
  <si>
    <t>LINJAL MED FARGESKALA RUND</t>
  </si>
  <si>
    <t xml:space="preserve">MÅLETAPE           </t>
  </si>
  <si>
    <t>TALL SMÅ</t>
  </si>
  <si>
    <t>TALL STORE</t>
  </si>
  <si>
    <t>BOKSTAVER SMÅ</t>
  </si>
  <si>
    <t>BOKSTAVER STORE</t>
  </si>
  <si>
    <t>PILER SMÅ</t>
  </si>
  <si>
    <t>PILER STORE</t>
  </si>
  <si>
    <t>NUMMERSKILT FOTOMARKERING FOLDBAR 1-10</t>
  </si>
  <si>
    <t>NUMMERSKILT FOTOMARKERING FOLDBAR 1-20</t>
  </si>
  <si>
    <t>NUMMERSKILT FOTOMARKERING FOLDBAR 1-30</t>
  </si>
  <si>
    <t>NUMMERSKILT FOTOMARKERING FOLDBAR 1-50</t>
  </si>
  <si>
    <t>NUMMERSKILT FOTOMARKERING FOLDBAR 51-99</t>
  </si>
  <si>
    <t>BOKSTAVSKILT FOTOMARKERING A-Z</t>
  </si>
  <si>
    <t>SETT MED SKILT,  PILER (høyre/venstre/opp/ned) OG NORD MARKERING (N)</t>
  </si>
  <si>
    <t>SETT MED TALL/BOKSTAVER/PILER FOR LABORATORIEBRUK</t>
  </si>
  <si>
    <t>SKILT FOTOMARKERING UMERKET ENGANGS</t>
  </si>
  <si>
    <t>SONDESETT</t>
  </si>
  <si>
    <t>KOMPLETT SONDESETT MED LASERPEKER</t>
  </si>
  <si>
    <t>KOMPLETT SONDESETT UTEN LASERPEKER</t>
  </si>
  <si>
    <t>MERKESPRAY</t>
  </si>
  <si>
    <t>ENHET MERKESPRAY</t>
  </si>
  <si>
    <t>EKSTRA MUNNSTYKKER</t>
  </si>
  <si>
    <t>HØYDEMÅLER/MÅLEBÅND PERSON</t>
  </si>
  <si>
    <t>ENHET HØYDEMÅLER</t>
  </si>
  <si>
    <t>MUNNSTYKKE MED FILTER TIL STØVSUGER</t>
  </si>
  <si>
    <t>ENHET MUNNSTYKKE MED FILTER</t>
  </si>
  <si>
    <t>ENGANGSFILTER TIL MUNNSTYKKE</t>
  </si>
  <si>
    <t>KRUTTPARTIKKEL TESTSETT</t>
  </si>
  <si>
    <t>ENHET TESTSETT</t>
  </si>
  <si>
    <t>ENHET FOR OPPTAK AV SKOSÅLEAVTRYKK</t>
  </si>
  <si>
    <t>ENHET SKOSÅLEAVTRYKK</t>
  </si>
  <si>
    <t>HYLSE FOR SPRØYTER</t>
  </si>
  <si>
    <t>ENHET FOR SPRØYTER</t>
  </si>
  <si>
    <t>ETIKETT BEVISSIKRING</t>
  </si>
  <si>
    <t>KNIVHYLSER</t>
  </si>
  <si>
    <t>LITEN</t>
  </si>
  <si>
    <t>MELLOMSTOR</t>
  </si>
  <si>
    <t>STOR</t>
  </si>
  <si>
    <t>SIKKERHETSTAPE FORSEGLING</t>
  </si>
  <si>
    <t>RULL SIKKERHETSTAPE UTEN DEKKFOLIE</t>
  </si>
  <si>
    <t>RULL SIKKERHETSTAPE MED DEKKFOLIE</t>
  </si>
  <si>
    <t>PLOMBER I PLAST</t>
  </si>
  <si>
    <t>ESKER</t>
  </si>
  <si>
    <t>ENGANGSKJELEDRESS KAT. III LITEN (S)</t>
  </si>
  <si>
    <t>ENGANGSKJELEDRESS MEDIUM  KAT. III (M)</t>
  </si>
  <si>
    <t>ENGANGSKJELEDRESS STOR  KAT. III (L)</t>
  </si>
  <si>
    <t>ENGANGSKJELEDRESS EKSTRA STOR  KAT. III  (XL)</t>
  </si>
  <si>
    <t>ENGANGSKJELEDRESS EKSTRA -EKSTRA STOR  KAT. III  (XXL)</t>
  </si>
  <si>
    <t>SKOOVERTREKK LITEN</t>
  </si>
  <si>
    <t>SKOOVERTREKK STOR</t>
  </si>
  <si>
    <t>SKOOVERTREKK "POLICE" (lik pris for assorterte størrelser)</t>
  </si>
  <si>
    <t>ONE-SIZE BESØKSFRAKK</t>
  </si>
  <si>
    <t>HÅRNETT</t>
  </si>
  <si>
    <t>STERILT LAKEN/OPERASJONSDUK (S)</t>
  </si>
  <si>
    <t>STERILT LAKEN/OPERASJONSDUK (M)</t>
  </si>
  <si>
    <t>STERILT LAKEN/OPERASJONSDUK (L)</t>
  </si>
  <si>
    <t>STERILT LAKEN/OPERASJONSDUK (XL)</t>
  </si>
  <si>
    <t>STERILT LAKEN/OPERASJONSDUK (XXL)</t>
  </si>
  <si>
    <t>Øvrig katalogsortiment</t>
  </si>
  <si>
    <t>LUPE MED MÅLESTOKK  LYS</t>
  </si>
  <si>
    <t>ENHET PÅVISNINGSMIDDEL SÆD SPRAY</t>
  </si>
  <si>
    <t>ENHET PÅVISNINGSMIDDEL SÆD LAB.UNDERSØKELSE</t>
  </si>
  <si>
    <t>FARADAY POSER</t>
  </si>
  <si>
    <t>ENGANGSKJELEDRESS KJEMIKALIEBESTANDIG (lik pris for assorterte størrelser)</t>
  </si>
  <si>
    <t>STØVELOVERTREKK STOR HØY MODELL MED SNØRING</t>
  </si>
  <si>
    <t>ESKE BEVISSIKRING STANDARD 9 CA. 60 LITER</t>
  </si>
  <si>
    <t xml:space="preserve">PLOMBER </t>
  </si>
  <si>
    <t>PÅVISNINGSMIDDEL HUMANT BLOD</t>
  </si>
  <si>
    <t xml:space="preserve">DNA-FRI STRIPS </t>
  </si>
  <si>
    <t>DNA-FRI STRIPS I PLAST</t>
  </si>
  <si>
    <t>STEPPING PLATES / TREAD PLATES (GÅ -/ TRÅPLATER)</t>
  </si>
  <si>
    <t>STEPPING PLATES / TREAD PLATES (GÅ-/TRÅPLATER)</t>
  </si>
  <si>
    <t>Pris skal oppgis eksklusiv merverdiavgift. Priser skal oppgis i NOK – DDP på oppgitt leveringsadresse i bestillingen (Norge), jf Incoterms 2020. Oppgitte volum i dette prisskjemaet er estimater basert på historisk forbruk og er ment for evalueringsformål, oppgitte volum er ikke forpliktende ift kjøp.</t>
  </si>
  <si>
    <t>FINGERAVTRYKKSPENSLER OG MAGNETSTAV</t>
  </si>
  <si>
    <t>Minste forpaknings-størrelse</t>
  </si>
  <si>
    <t>RETT SELVKLEBENDE</t>
  </si>
  <si>
    <t>TRANSPARENT FOLIE MED LINJAL/MÅLESTOKK LANGS SIDENE</t>
  </si>
  <si>
    <t>pr meter</t>
  </si>
  <si>
    <t>LEVERANDØRENS OPPLYSNINGER OM PRODUKTET</t>
  </si>
  <si>
    <t>FARADAY POSE TIL MOBILTELEFON UTEN VINDU</t>
  </si>
  <si>
    <t>FARADAY POSE TIL NETTBRETT UTEN VINDU</t>
  </si>
  <si>
    <t>FARADAY POSE TIL LAPTOP UTEN VINDU</t>
  </si>
  <si>
    <t>ETTHÅNDSVÅPEN</t>
  </si>
  <si>
    <t>TOHÅNDSVÅPEN</t>
  </si>
  <si>
    <t>Delområde 1 - Kriminalteknisk materiell</t>
  </si>
  <si>
    <t>Sporsikringsmateriell</t>
  </si>
  <si>
    <t>HVITT PULVER</t>
  </si>
  <si>
    <t>SORT PULVER</t>
  </si>
  <si>
    <t xml:space="preserve">LITEN PENSELTIL SORT OG HVITT PULVER  I ETUI (13x1cm)     </t>
  </si>
  <si>
    <t>STOR PENSEL TIL SORT OG HVITT PULVER I ETUI (15x1cm)</t>
  </si>
  <si>
    <t>SVART</t>
  </si>
  <si>
    <t>ENHET FREMKALLINGSMIDDEL/FARGEREAGENS FOR PROTEIN/BLODPÅVISNING</t>
  </si>
  <si>
    <t xml:space="preserve">ENHET FREMKALLINGSMIDDEL/KJEMILUMINICERENDE </t>
  </si>
  <si>
    <t>ENHET FREMKALLINGSMIDDEL - HURTIGSTIX</t>
  </si>
  <si>
    <t>ETIKETTER TIL OPPTAK AV LIKAVTRYKK</t>
  </si>
  <si>
    <t>ENHET ETKIETT 53X34MM</t>
  </si>
  <si>
    <t>ENHET ETIKETT (STØRRELSESORDEN A5)</t>
  </si>
  <si>
    <t>ENHET ETIKETT(STØRRELSESORDEN A4)</t>
  </si>
  <si>
    <t>ENHET SILIKONARK M/BELEGG KUN EN SIDE</t>
  </si>
  <si>
    <t>LINJALETIKETT SELVKLEBENDE (30MM)</t>
  </si>
  <si>
    <t>MERKESETT TALL, BOKSTAVER OG PILER</t>
  </si>
  <si>
    <t>FOTOMARKERING, NUMMER, PIL OG NORD- BOKSTAVSKILT</t>
  </si>
  <si>
    <t>DNA FRI BEHOLDERLØSNING FOR PATRONHYLSER</t>
  </si>
  <si>
    <t>ENHET DNA FRI BEHOLDERLØSNING FOR PATRONHYLSER</t>
  </si>
  <si>
    <t>FORSEGLING-ETIKETT SPORPRØVER</t>
  </si>
  <si>
    <t xml:space="preserve">FORSEGLINGS-ETIKETT </t>
  </si>
  <si>
    <t>ANALOGT TERMOMETER</t>
  </si>
  <si>
    <t>TEMPERATURMÅLER</t>
  </si>
  <si>
    <t>FARADAY POSE TIL MOBILTELEFON MED VINDU</t>
  </si>
  <si>
    <t>FARADAY POSE TIL NETTBRETT MED VINDU</t>
  </si>
  <si>
    <t>FARADAY POSE TIL LAPTOP MED VINDU</t>
  </si>
  <si>
    <t>RULL FOLIE-DUSTLIFTER</t>
  </si>
  <si>
    <t>ENGANGSBEKLEDNING</t>
  </si>
  <si>
    <t>ERMEMANSJETTER</t>
  </si>
  <si>
    <t>STØVELOVERTREKK LITEN MED SNØRING</t>
  </si>
  <si>
    <t>HÅRNETT , ENKEL TYPE</t>
  </si>
  <si>
    <t>HÅRNETT, OPERASJONSLUE</t>
  </si>
  <si>
    <t>NITRIL ENGANGSHANSKER -  KRIMINALTEKNISKE UNDERSØKELSER (lik pris for assorterte størrrelser)</t>
  </si>
  <si>
    <t>STØVMASKE FFP3</t>
  </si>
  <si>
    <t>STØVMASKE FFP2</t>
  </si>
  <si>
    <t>STØVMASKE BIOLOGISK BRUK</t>
  </si>
  <si>
    <t>ENGANGSDRESSER</t>
  </si>
  <si>
    <t>BESØKSFRAKK</t>
  </si>
  <si>
    <t>SKO- OG STØVELOVERTREKK</t>
  </si>
  <si>
    <t>ENGANGSHANSKER</t>
  </si>
  <si>
    <t>STØVMASKER</t>
  </si>
  <si>
    <t>FORPRØVINGSMIDDEL FOR KOBBER OG BLY</t>
  </si>
  <si>
    <t>FORPRØVINGSMIDDEL FOR SPRENGSTOFF</t>
  </si>
  <si>
    <t>POSER, ESKER, ENGANGSUTSTYR</t>
  </si>
  <si>
    <t>PUSTENDE PLASTPOSER MED LOGO OG TEKST</t>
  </si>
  <si>
    <t>PUSTENDE PLASTPOSE LITEN</t>
  </si>
  <si>
    <t>PUSTENDE PLASTPOSE MELLOMSTOR</t>
  </si>
  <si>
    <t>PUSTENDE PLASTPOSE STOR</t>
  </si>
  <si>
    <t>PUSTENDE PLASTPOSE X-STOR</t>
  </si>
  <si>
    <t>DIFFUSJONSTETTE POSER - BRANN</t>
  </si>
  <si>
    <t>DIFFUSJONSTETT POSE CA. 25X45 CM</t>
  </si>
  <si>
    <t>DIFFUSJONSTETT POSE CA. 40X60 CM</t>
  </si>
  <si>
    <t>DIFFUSJONSTETTE POSER - NARKOTIKA</t>
  </si>
  <si>
    <t>DIFFUSJONSTETT POSE CA. 15X25 CM</t>
  </si>
  <si>
    <t>DIFFUSJONSTETT POSE CA. 20X30 CM</t>
  </si>
  <si>
    <t>DIFFUSJONSTETT POSE CA. 30X40 CM</t>
  </si>
  <si>
    <t>SPORSIKRINGSPOSE BIOLOGISK MATERIALE</t>
  </si>
  <si>
    <t>PAPIRPOSER ESKTRA STERKE</t>
  </si>
  <si>
    <t>PAPIRPOSE EKSTRA STERK LITEN</t>
  </si>
  <si>
    <t>PAPIRPOSE EKSTRA STERK MELLOMSTOR</t>
  </si>
  <si>
    <t>PAPIRPOSE EKSTRA STERK STOR</t>
  </si>
  <si>
    <t>PAPIRSEKK FLERLAGS EKSTRA STERK</t>
  </si>
  <si>
    <t>VATTPINNER</t>
  </si>
  <si>
    <t>VATTPINNER RUND TUPP</t>
  </si>
  <si>
    <t>VATTPINNER SPISS TUPP</t>
  </si>
  <si>
    <t>STERILE VANNAMPULLER MED DNA-KVALITET</t>
  </si>
  <si>
    <t>STERILE SKALPELLER OG SKALPELLBLADER</t>
  </si>
  <si>
    <t>STERILE SKALPELLBLADER</t>
  </si>
  <si>
    <t>ENGANGSSKALPELL MED FASTMONTERT BLAD MED BLADBESKYTTELSE</t>
  </si>
  <si>
    <t>ENGANGSSKALPELL MED FASTMONTERT BLAD UTEN BLADBESKYTTELSE</t>
  </si>
  <si>
    <t>DNA-FRI PINSETT ENGANGS</t>
  </si>
  <si>
    <t>STERILT LAKEN/OPERASJONSDUK</t>
  </si>
  <si>
    <t>TÅLAPP</t>
  </si>
  <si>
    <t>LUKTREDUSERENDE NESEPLUGGER</t>
  </si>
  <si>
    <t>GLASSBEHOLDER LITEN</t>
  </si>
  <si>
    <t>GLASSBEHOLDERE FOR OPPBEVARING AV KJEMIKALIER</t>
  </si>
  <si>
    <t>GLASSBEHOLDER MELLOMSTOR</t>
  </si>
  <si>
    <t>GLASSBEHOLDER STOR</t>
  </si>
  <si>
    <t>KJEMIKALIER</t>
  </si>
  <si>
    <t>PHYSICAL DEVELOPER SET</t>
  </si>
  <si>
    <t>BASIC YELLOW (PULVER) 25 G</t>
  </si>
  <si>
    <t>SPR-HVIT</t>
  </si>
  <si>
    <t>SPR-SVART</t>
  </si>
  <si>
    <t>SPR-FLUORISERENDE</t>
  </si>
  <si>
    <t>COOMASSIE BRILLIANT BLUE</t>
  </si>
  <si>
    <t>AVSTØPNINGSMASSE LITEN</t>
  </si>
  <si>
    <t>AVSTØPNINGSMASSE TO-KOMPONENT</t>
  </si>
  <si>
    <t>AVSTØPNINGSMASSE STOR</t>
  </si>
  <si>
    <t>MASSE FOR AVSTØPNING</t>
  </si>
  <si>
    <t>NINHYDRIN PULVER</t>
  </si>
  <si>
    <t>CYANO FOR FREMKALLING AV AVTRYKK</t>
  </si>
  <si>
    <t xml:space="preserve">ALUMINIUMSBEGER TIL CYANO </t>
  </si>
  <si>
    <t>Delområde 2 - Sperrebånd</t>
  </si>
  <si>
    <t>SPERREBÅND, RULL Á 500 M</t>
  </si>
  <si>
    <t>Estimat Politiet 
og Forsvaret</t>
  </si>
  <si>
    <t>ENHET CYANO, PULVER</t>
  </si>
  <si>
    <t>ENHET CYANO</t>
  </si>
  <si>
    <t>ENHET CYANO , KIT (PULVER OG CYANO)</t>
  </si>
  <si>
    <t xml:space="preserve">26/16858 Kriminalteknisk materiell, Sperrebånd
Bilag 2.1 Prisskjema </t>
  </si>
  <si>
    <t>Evt. merknad</t>
  </si>
  <si>
    <t>Leveringstid, oppgi antall kalenderdager (maks. 90 dg.)</t>
  </si>
  <si>
    <t>Sum</t>
  </si>
  <si>
    <t>VALSE MED SVERTE</t>
  </si>
  <si>
    <t>STØVMASKE FFP3 MED VENTIL</t>
  </si>
  <si>
    <t>Øvrig katalogsortiment, rabatt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</si>
</sst>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0"/>
      <color rgb="FFFF0000"/>
      <name val="Arial Narrow"/>
      <family val="2"/>
    </font>
    <font>
      <sz val="10"/>
      <color rgb="FFFF0000"/>
      <name val="Arial Narrow"/>
      <family val="2"/>
    </font>
    <font>
      <b/>
      <sz val="14"/>
      <name val="Arial Narrow"/>
      <family val="2"/>
    </font>
    <font>
      <sz val="10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0" fillId="2" borderId="0" xfId="0" applyFill="1"/>
    <xf numFmtId="0" fontId="0" fillId="2" borderId="0" xfId="0" applyFill="1" applyBorder="1"/>
    <xf numFmtId="0" fontId="5" fillId="2" borderId="2" xfId="0" applyFont="1" applyFill="1" applyBorder="1" applyAlignment="1" applyProtection="1"/>
    <xf numFmtId="0" fontId="5" fillId="2" borderId="1" xfId="0" applyFont="1" applyFill="1" applyBorder="1" applyAlignment="1" applyProtection="1">
      <alignment horizontal="center"/>
    </xf>
    <xf numFmtId="0" fontId="0" fillId="2" borderId="6" xfId="0" applyFill="1" applyBorder="1" applyAlignment="1" applyProtection="1"/>
    <xf numFmtId="0" fontId="6" fillId="4" borderId="1" xfId="0" applyFont="1" applyFill="1" applyBorder="1" applyAlignment="1" applyProtection="1">
      <alignment horizontal="center" wrapText="1"/>
    </xf>
    <xf numFmtId="0" fontId="6" fillId="4" borderId="1" xfId="0" applyFont="1" applyFill="1" applyBorder="1" applyAlignment="1" applyProtection="1">
      <alignment wrapText="1"/>
    </xf>
    <xf numFmtId="0" fontId="7" fillId="3" borderId="5" xfId="0" applyFont="1" applyFill="1" applyBorder="1" applyAlignment="1" applyProtection="1">
      <alignment wrapText="1"/>
    </xf>
    <xf numFmtId="0" fontId="7" fillId="3" borderId="6" xfId="0" applyFont="1" applyFill="1" applyBorder="1" applyAlignment="1" applyProtection="1">
      <alignment wrapText="1"/>
    </xf>
    <xf numFmtId="0" fontId="7" fillId="3" borderId="1" xfId="0" applyFont="1" applyFill="1" applyBorder="1" applyAlignment="1" applyProtection="1">
      <alignment wrapText="1"/>
    </xf>
    <xf numFmtId="0" fontId="6" fillId="5" borderId="1" xfId="0" applyFont="1" applyFill="1" applyBorder="1" applyAlignment="1" applyProtection="1">
      <alignment horizontal="center"/>
    </xf>
    <xf numFmtId="0" fontId="8" fillId="5" borderId="1" xfId="0" applyFont="1" applyFill="1" applyBorder="1" applyProtection="1"/>
    <xf numFmtId="0" fontId="6" fillId="5" borderId="1" xfId="0" applyFont="1" applyFill="1" applyBorder="1" applyProtection="1"/>
    <xf numFmtId="0" fontId="5" fillId="5" borderId="1" xfId="0" applyFont="1" applyFill="1" applyBorder="1" applyAlignment="1" applyProtection="1">
      <alignment horizontal="center"/>
    </xf>
    <xf numFmtId="0" fontId="5" fillId="5" borderId="1" xfId="0" applyFont="1" applyFill="1" applyBorder="1" applyProtection="1"/>
    <xf numFmtId="0" fontId="5" fillId="5" borderId="2" xfId="0" applyFont="1" applyFill="1" applyBorder="1" applyProtection="1"/>
    <xf numFmtId="0" fontId="6" fillId="6" borderId="1" xfId="0" applyFont="1" applyFill="1" applyBorder="1" applyAlignment="1" applyProtection="1">
      <alignment horizontal="center"/>
    </xf>
    <xf numFmtId="0" fontId="8" fillId="6" borderId="1" xfId="0" applyFont="1" applyFill="1" applyBorder="1" applyProtection="1"/>
    <xf numFmtId="0" fontId="9" fillId="6" borderId="1" xfId="0" applyFont="1" applyFill="1" applyBorder="1" applyProtection="1"/>
    <xf numFmtId="0" fontId="6" fillId="6" borderId="1" xfId="0" applyFont="1" applyFill="1" applyBorder="1" applyProtection="1"/>
    <xf numFmtId="0" fontId="5" fillId="6" borderId="1" xfId="0" applyFont="1" applyFill="1" applyBorder="1" applyProtection="1"/>
    <xf numFmtId="0" fontId="5" fillId="6" borderId="2" xfId="0" applyFont="1" applyFill="1" applyBorder="1" applyProtection="1"/>
    <xf numFmtId="0" fontId="5" fillId="0" borderId="1" xfId="0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5" fillId="0" borderId="2" xfId="0" applyFont="1" applyFill="1" applyBorder="1" applyProtection="1">
      <protection locked="0"/>
    </xf>
    <xf numFmtId="0" fontId="5" fillId="0" borderId="9" xfId="0" applyFont="1" applyFill="1" applyBorder="1" applyAlignment="1" applyProtection="1">
      <alignment horizontal="center"/>
      <protection locked="0"/>
    </xf>
    <xf numFmtId="0" fontId="5" fillId="0" borderId="9" xfId="0" applyFont="1" applyFill="1" applyBorder="1" applyAlignment="1" applyProtection="1">
      <alignment wrapText="1"/>
      <protection locked="0"/>
    </xf>
    <xf numFmtId="0" fontId="5" fillId="0" borderId="9" xfId="0" applyFont="1" applyFill="1" applyBorder="1" applyProtection="1">
      <protection locked="0"/>
    </xf>
    <xf numFmtId="0" fontId="5" fillId="0" borderId="10" xfId="0" applyFont="1" applyFill="1" applyBorder="1" applyProtection="1"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wrapText="1"/>
      <protection locked="0"/>
    </xf>
    <xf numFmtId="0" fontId="5" fillId="0" borderId="1" xfId="0" applyFont="1" applyBorder="1" applyProtection="1">
      <protection locked="0"/>
    </xf>
    <xf numFmtId="0" fontId="5" fillId="0" borderId="2" xfId="0" applyFont="1" applyBorder="1" applyProtection="1">
      <protection locked="0"/>
    </xf>
    <xf numFmtId="0" fontId="5" fillId="0" borderId="5" xfId="0" applyFont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5" fillId="0" borderId="5" xfId="0" applyFont="1" applyBorder="1" applyProtection="1">
      <protection locked="0"/>
    </xf>
    <xf numFmtId="0" fontId="5" fillId="0" borderId="6" xfId="0" applyFont="1" applyBorder="1" applyProtection="1">
      <protection locked="0"/>
    </xf>
    <xf numFmtId="0" fontId="9" fillId="5" borderId="1" xfId="0" applyFont="1" applyFill="1" applyBorder="1" applyProtection="1"/>
    <xf numFmtId="0" fontId="5" fillId="5" borderId="1" xfId="0" applyFont="1" applyFill="1" applyBorder="1" applyAlignment="1" applyProtection="1">
      <alignment wrapText="1"/>
    </xf>
    <xf numFmtId="0" fontId="5" fillId="6" borderId="1" xfId="0" applyFont="1" applyFill="1" applyBorder="1" applyAlignment="1" applyProtection="1">
      <alignment wrapText="1"/>
    </xf>
    <xf numFmtId="0" fontId="5" fillId="6" borderId="1" xfId="0" applyFont="1" applyFill="1" applyBorder="1" applyAlignment="1" applyProtection="1">
      <alignment horizontal="center"/>
    </xf>
    <xf numFmtId="1" fontId="5" fillId="0" borderId="1" xfId="0" applyNumberFormat="1" applyFont="1" applyBorder="1" applyProtection="1">
      <protection locked="0"/>
    </xf>
    <xf numFmtId="0" fontId="5" fillId="0" borderId="1" xfId="0" applyFont="1" applyFill="1" applyBorder="1" applyAlignment="1" applyProtection="1">
      <alignment horizontal="center"/>
    </xf>
    <xf numFmtId="0" fontId="5" fillId="7" borderId="1" xfId="0" applyFont="1" applyFill="1" applyBorder="1" applyProtection="1">
      <protection locked="0"/>
    </xf>
    <xf numFmtId="0" fontId="5" fillId="7" borderId="1" xfId="0" applyFont="1" applyFill="1" applyBorder="1" applyAlignment="1" applyProtection="1">
      <alignment wrapText="1"/>
      <protection locked="0"/>
    </xf>
    <xf numFmtId="0" fontId="5" fillId="7" borderId="2" xfId="0" applyFont="1" applyFill="1" applyBorder="1" applyProtection="1">
      <protection locked="0"/>
    </xf>
    <xf numFmtId="0" fontId="10" fillId="6" borderId="1" xfId="0" applyFont="1" applyFill="1" applyBorder="1" applyProtection="1"/>
    <xf numFmtId="0" fontId="5" fillId="7" borderId="1" xfId="0" applyFont="1" applyFill="1" applyBorder="1" applyAlignment="1" applyProtection="1">
      <alignment horizontal="center"/>
      <protection locked="0"/>
    </xf>
    <xf numFmtId="0" fontId="8" fillId="6" borderId="5" xfId="0" applyFont="1" applyFill="1" applyBorder="1" applyProtection="1"/>
    <xf numFmtId="0" fontId="5" fillId="6" borderId="5" xfId="0" applyFont="1" applyFill="1" applyBorder="1" applyProtection="1"/>
    <xf numFmtId="0" fontId="11" fillId="6" borderId="1" xfId="0" applyFont="1" applyFill="1" applyBorder="1" applyProtection="1"/>
    <xf numFmtId="0" fontId="11" fillId="0" borderId="1" xfId="0" applyFont="1" applyBorder="1" applyAlignment="1" applyProtection="1">
      <alignment wrapText="1"/>
      <protection locked="0"/>
    </xf>
    <xf numFmtId="0" fontId="5" fillId="6" borderId="9" xfId="0" applyFont="1" applyFill="1" applyBorder="1" applyProtection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5" fillId="6" borderId="1" xfId="0" applyFont="1" applyFill="1" applyBorder="1" applyAlignment="1" applyProtection="1">
      <alignment horizontal="center"/>
      <protection locked="0"/>
    </xf>
    <xf numFmtId="0" fontId="5" fillId="6" borderId="1" xfId="0" applyFont="1" applyFill="1" applyBorder="1" applyAlignment="1" applyProtection="1">
      <alignment wrapText="1"/>
      <protection locked="0"/>
    </xf>
    <xf numFmtId="0" fontId="5" fillId="6" borderId="1" xfId="0" applyFont="1" applyFill="1" applyBorder="1" applyProtection="1">
      <protection locked="0"/>
    </xf>
    <xf numFmtId="0" fontId="5" fillId="6" borderId="2" xfId="0" applyFont="1" applyFill="1" applyBorder="1" applyProtection="1">
      <protection locked="0"/>
    </xf>
    <xf numFmtId="0" fontId="12" fillId="6" borderId="1" xfId="0" applyFont="1" applyFill="1" applyBorder="1" applyProtection="1"/>
    <xf numFmtId="0" fontId="5" fillId="6" borderId="1" xfId="0" applyFont="1" applyFill="1" applyBorder="1" applyAlignment="1">
      <alignment horizontal="center"/>
    </xf>
    <xf numFmtId="0" fontId="8" fillId="6" borderId="1" xfId="0" applyFont="1" applyFill="1" applyBorder="1" applyAlignment="1" applyProtection="1">
      <alignment wrapText="1"/>
    </xf>
    <xf numFmtId="0" fontId="5" fillId="7" borderId="5" xfId="0" applyFont="1" applyFill="1" applyBorder="1" applyAlignment="1" applyProtection="1">
      <alignment horizontal="center"/>
      <protection locked="0"/>
    </xf>
    <xf numFmtId="0" fontId="5" fillId="7" borderId="5" xfId="0" applyFont="1" applyFill="1" applyBorder="1" applyAlignment="1" applyProtection="1">
      <alignment wrapText="1"/>
      <protection locked="0"/>
    </xf>
    <xf numFmtId="0" fontId="5" fillId="7" borderId="5" xfId="0" applyFont="1" applyFill="1" applyBorder="1" applyProtection="1">
      <protection locked="0"/>
    </xf>
    <xf numFmtId="0" fontId="5" fillId="7" borderId="6" xfId="0" applyFont="1" applyFill="1" applyBorder="1" applyProtection="1">
      <protection locked="0"/>
    </xf>
    <xf numFmtId="0" fontId="12" fillId="5" borderId="1" xfId="0" applyFont="1" applyFill="1" applyBorder="1" applyProtection="1"/>
    <xf numFmtId="0" fontId="2" fillId="2" borderId="0" xfId="0" applyFont="1" applyFill="1" applyAlignment="1">
      <alignment wrapText="1"/>
    </xf>
    <xf numFmtId="0" fontId="5" fillId="5" borderId="5" xfId="0" applyFont="1" applyFill="1" applyBorder="1" applyProtection="1"/>
    <xf numFmtId="0" fontId="6" fillId="5" borderId="5" xfId="0" applyFont="1" applyFill="1" applyBorder="1" applyAlignment="1" applyProtection="1">
      <alignment horizontal="center"/>
    </xf>
    <xf numFmtId="0" fontId="12" fillId="5" borderId="5" xfId="0" applyFont="1" applyFill="1" applyBorder="1" applyProtection="1"/>
    <xf numFmtId="0" fontId="6" fillId="5" borderId="5" xfId="0" applyFont="1" applyFill="1" applyBorder="1" applyProtection="1"/>
    <xf numFmtId="0" fontId="5" fillId="5" borderId="5" xfId="0" applyFont="1" applyFill="1" applyBorder="1" applyAlignment="1" applyProtection="1">
      <alignment horizontal="center"/>
    </xf>
    <xf numFmtId="0" fontId="5" fillId="5" borderId="6" xfId="0" applyFont="1" applyFill="1" applyBorder="1" applyProtection="1"/>
    <xf numFmtId="9" fontId="5" fillId="0" borderId="11" xfId="1" applyFont="1" applyBorder="1" applyProtection="1">
      <protection locked="0"/>
    </xf>
    <xf numFmtId="0" fontId="6" fillId="5" borderId="5" xfId="0" applyFont="1" applyFill="1" applyBorder="1" applyAlignment="1" applyProtection="1">
      <alignment wrapText="1"/>
    </xf>
    <xf numFmtId="0" fontId="7" fillId="3" borderId="5" xfId="0" applyFont="1" applyFill="1" applyBorder="1" applyAlignment="1" applyProtection="1">
      <alignment horizontal="center" wrapText="1"/>
    </xf>
    <xf numFmtId="0" fontId="5" fillId="8" borderId="1" xfId="0" applyFont="1" applyFill="1" applyBorder="1" applyProtection="1"/>
    <xf numFmtId="0" fontId="5" fillId="8" borderId="1" xfId="0" applyFont="1" applyFill="1" applyBorder="1" applyAlignment="1" applyProtection="1">
      <alignment horizontal="right"/>
    </xf>
    <xf numFmtId="0" fontId="5" fillId="8" borderId="1" xfId="0" applyFont="1" applyFill="1" applyBorder="1" applyAlignment="1" applyProtection="1">
      <alignment horizontal="center"/>
    </xf>
    <xf numFmtId="0" fontId="5" fillId="8" borderId="0" xfId="0" applyFont="1" applyFill="1" applyBorder="1" applyAlignment="1" applyProtection="1">
      <alignment horizontal="center"/>
    </xf>
    <xf numFmtId="0" fontId="0" fillId="8" borderId="1" xfId="0" applyFill="1" applyBorder="1" applyProtection="1"/>
    <xf numFmtId="0" fontId="5" fillId="8" borderId="0" xfId="0" applyFont="1" applyFill="1" applyBorder="1" applyProtection="1"/>
    <xf numFmtId="0" fontId="0" fillId="8" borderId="0" xfId="0" applyFill="1" applyProtection="1"/>
    <xf numFmtId="0" fontId="5" fillId="8" borderId="5" xfId="0" applyFont="1" applyFill="1" applyBorder="1" applyAlignment="1" applyProtection="1">
      <alignment horizontal="center"/>
    </xf>
    <xf numFmtId="0" fontId="5" fillId="8" borderId="5" xfId="0" applyFont="1" applyFill="1" applyBorder="1" applyProtection="1"/>
    <xf numFmtId="16" fontId="5" fillId="8" borderId="1" xfId="0" applyNumberFormat="1" applyFont="1" applyFill="1" applyBorder="1" applyAlignment="1" applyProtection="1">
      <alignment horizontal="center"/>
    </xf>
    <xf numFmtId="0" fontId="5" fillId="8" borderId="9" xfId="0" applyFont="1" applyFill="1" applyBorder="1" applyAlignment="1" applyProtection="1">
      <alignment horizontal="center"/>
    </xf>
    <xf numFmtId="0" fontId="5" fillId="8" borderId="9" xfId="0" applyFont="1" applyFill="1" applyBorder="1" applyProtection="1"/>
    <xf numFmtId="0" fontId="5" fillId="8" borderId="1" xfId="0" applyFont="1" applyFill="1" applyBorder="1" applyAlignment="1" applyProtection="1">
      <alignment wrapText="1"/>
    </xf>
    <xf numFmtId="0" fontId="13" fillId="8" borderId="1" xfId="0" applyFont="1" applyFill="1" applyBorder="1" applyProtection="1"/>
    <xf numFmtId="0" fontId="13" fillId="8" borderId="5" xfId="0" applyFont="1" applyFill="1" applyBorder="1" applyProtection="1"/>
    <xf numFmtId="0" fontId="5" fillId="8" borderId="11" xfId="0" applyFont="1" applyFill="1" applyBorder="1" applyAlignment="1" applyProtection="1">
      <alignment horizontal="center"/>
    </xf>
    <xf numFmtId="0" fontId="5" fillId="8" borderId="11" xfId="0" applyFont="1" applyFill="1" applyBorder="1" applyAlignment="1" applyProtection="1">
      <alignment vertical="center"/>
    </xf>
    <xf numFmtId="0" fontId="5" fillId="8" borderId="11" xfId="0" applyFont="1" applyFill="1" applyBorder="1" applyProtection="1"/>
    <xf numFmtId="0" fontId="5" fillId="8" borderId="12" xfId="0" applyFont="1" applyFill="1" applyBorder="1" applyProtection="1"/>
    <xf numFmtId="0" fontId="6" fillId="8" borderId="1" xfId="0" applyFont="1" applyFill="1" applyBorder="1" applyProtection="1"/>
    <xf numFmtId="0" fontId="5" fillId="8" borderId="5" xfId="0" applyFont="1" applyFill="1" applyBorder="1" applyProtection="1">
      <protection locked="0"/>
    </xf>
    <xf numFmtId="0" fontId="6" fillId="8" borderId="5" xfId="0" applyFont="1" applyFill="1" applyBorder="1" applyProtection="1"/>
    <xf numFmtId="0" fontId="5" fillId="8" borderId="5" xfId="0" applyFont="1" applyFill="1" applyBorder="1" applyAlignment="1" applyProtection="1">
      <alignment horizontal="center"/>
      <protection locked="0"/>
    </xf>
    <xf numFmtId="0" fontId="5" fillId="8" borderId="5" xfId="0" applyFont="1" applyFill="1" applyBorder="1" applyAlignment="1" applyProtection="1">
      <alignment wrapText="1"/>
      <protection locked="0"/>
    </xf>
    <xf numFmtId="0" fontId="5" fillId="8" borderId="6" xfId="0" applyFont="1" applyFill="1" applyBorder="1" applyProtection="1"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wrapText="1"/>
      <protection locked="0"/>
    </xf>
    <xf numFmtId="0" fontId="5" fillId="0" borderId="11" xfId="0" applyFont="1" applyBorder="1" applyProtection="1">
      <protection locked="0"/>
    </xf>
    <xf numFmtId="0" fontId="5" fillId="0" borderId="12" xfId="0" applyFont="1" applyBorder="1" applyProtection="1">
      <protection locked="0"/>
    </xf>
    <xf numFmtId="0" fontId="3" fillId="0" borderId="1" xfId="0" applyFont="1" applyFill="1" applyBorder="1" applyAlignment="1" applyProtection="1">
      <protection locked="0"/>
    </xf>
    <xf numFmtId="0" fontId="4" fillId="0" borderId="1" xfId="0" applyFont="1" applyFill="1" applyBorder="1" applyAlignment="1" applyProtection="1">
      <protection locked="0"/>
    </xf>
    <xf numFmtId="0" fontId="6" fillId="2" borderId="3" xfId="0" applyFont="1" applyFill="1" applyBorder="1" applyAlignment="1" applyProtection="1">
      <alignment horizontal="left" wrapText="1"/>
    </xf>
    <xf numFmtId="0" fontId="6" fillId="2" borderId="4" xfId="0" applyFont="1" applyFill="1" applyBorder="1" applyAlignment="1" applyProtection="1">
      <alignment horizontal="left" wrapText="1"/>
    </xf>
    <xf numFmtId="0" fontId="6" fillId="2" borderId="1" xfId="0" applyFont="1" applyFill="1" applyBorder="1" applyAlignment="1" applyProtection="1">
      <alignment horizontal="center"/>
    </xf>
    <xf numFmtId="0" fontId="0" fillId="2" borderId="5" xfId="0" applyFill="1" applyBorder="1" applyAlignment="1" applyProtection="1"/>
    <xf numFmtId="0" fontId="7" fillId="3" borderId="6" xfId="0" applyFont="1" applyFill="1" applyBorder="1" applyAlignment="1" applyProtection="1">
      <alignment horizontal="center" wrapText="1"/>
    </xf>
    <xf numFmtId="0" fontId="7" fillId="3" borderId="7" xfId="0" applyFont="1" applyFill="1" applyBorder="1" applyAlignment="1" applyProtection="1">
      <alignment horizontal="center" wrapText="1"/>
    </xf>
    <xf numFmtId="0" fontId="7" fillId="3" borderId="8" xfId="0" applyFont="1" applyFill="1" applyBorder="1" applyAlignment="1" applyProtection="1">
      <alignment horizontal="center" wrapText="1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3FA5E-497A-4B9C-A039-7F627FF53823}">
  <dimension ref="A1:K251"/>
  <sheetViews>
    <sheetView tabSelected="1" topLeftCell="A3" zoomScale="80" zoomScaleNormal="80" workbookViewId="0">
      <selection activeCell="B3" sqref="B3:C3"/>
    </sheetView>
  </sheetViews>
  <sheetFormatPr baseColWidth="10" defaultRowHeight="12.6" x14ac:dyDescent="0.2"/>
  <cols>
    <col min="1" max="1" width="4.6328125" customWidth="1"/>
    <col min="2" max="2" width="59.36328125" customWidth="1"/>
    <col min="3" max="3" width="16.36328125" customWidth="1"/>
    <col min="4" max="4" width="12.453125" customWidth="1"/>
    <col min="8" max="8" width="11.08984375" customWidth="1"/>
    <col min="11" max="11" width="12.26953125" customWidth="1"/>
  </cols>
  <sheetData>
    <row r="1" spans="1:11" ht="42.75" customHeight="1" x14ac:dyDescent="0.3">
      <c r="A1" s="1"/>
      <c r="B1" s="69" t="s">
        <v>249</v>
      </c>
      <c r="C1" s="2"/>
      <c r="D1" s="1"/>
      <c r="E1" s="1"/>
      <c r="F1" s="1"/>
      <c r="G1" s="1"/>
      <c r="H1" s="1"/>
      <c r="I1" s="1"/>
      <c r="J1" s="1"/>
      <c r="K1" s="1"/>
    </row>
    <row r="2" spans="1:11" ht="39" customHeight="1" x14ac:dyDescent="0.3">
      <c r="A2" s="108" t="s">
        <v>0</v>
      </c>
      <c r="B2" s="109"/>
      <c r="C2" s="3"/>
      <c r="D2" s="110" t="s">
        <v>138</v>
      </c>
      <c r="E2" s="110"/>
      <c r="F2" s="110"/>
      <c r="G2" s="110"/>
      <c r="H2" s="110"/>
      <c r="I2" s="110"/>
      <c r="J2" s="110"/>
      <c r="K2" s="111"/>
    </row>
    <row r="3" spans="1:11" ht="30.75" customHeight="1" x14ac:dyDescent="0.3">
      <c r="A3" s="4"/>
      <c r="B3" s="112"/>
      <c r="C3" s="113"/>
      <c r="D3" s="5"/>
      <c r="E3" s="114" t="s">
        <v>144</v>
      </c>
      <c r="F3" s="115"/>
      <c r="G3" s="115"/>
      <c r="H3" s="115"/>
      <c r="I3" s="115"/>
      <c r="J3" s="115"/>
      <c r="K3" s="116"/>
    </row>
    <row r="4" spans="1:11" ht="62.25" customHeight="1" x14ac:dyDescent="0.3">
      <c r="A4" s="6"/>
      <c r="B4" s="7" t="s">
        <v>1</v>
      </c>
      <c r="C4" s="7" t="s">
        <v>2</v>
      </c>
      <c r="D4" s="7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78" t="s">
        <v>140</v>
      </c>
      <c r="J4" s="9" t="s">
        <v>250</v>
      </c>
      <c r="K4" s="10" t="s">
        <v>251</v>
      </c>
    </row>
    <row r="5" spans="1:11" ht="18" x14ac:dyDescent="0.35">
      <c r="A5" s="11"/>
      <c r="B5" s="68" t="s">
        <v>150</v>
      </c>
      <c r="C5" s="13"/>
      <c r="D5" s="13"/>
      <c r="E5" s="14"/>
      <c r="F5" s="15"/>
      <c r="G5" s="15"/>
      <c r="H5" s="15"/>
      <c r="I5" s="15"/>
      <c r="J5" s="16"/>
      <c r="K5" s="15"/>
    </row>
    <row r="6" spans="1:11" ht="16.5" x14ac:dyDescent="0.3">
      <c r="A6" s="11"/>
      <c r="B6" s="12" t="s">
        <v>151</v>
      </c>
      <c r="C6" s="39"/>
      <c r="D6" s="13"/>
      <c r="E6" s="15"/>
      <c r="F6" s="40"/>
      <c r="G6" s="15"/>
      <c r="H6" s="15"/>
      <c r="I6" s="15"/>
      <c r="J6" s="16"/>
      <c r="K6" s="15"/>
    </row>
    <row r="7" spans="1:11" ht="16.5" x14ac:dyDescent="0.3">
      <c r="A7" s="17"/>
      <c r="B7" s="18" t="s">
        <v>18</v>
      </c>
      <c r="C7" s="19"/>
      <c r="D7" s="20"/>
      <c r="E7" s="21"/>
      <c r="F7" s="41"/>
      <c r="G7" s="21"/>
      <c r="H7" s="21"/>
      <c r="I7" s="21"/>
      <c r="J7" s="22"/>
      <c r="K7" s="21"/>
    </row>
    <row r="8" spans="1:11" ht="12.75" x14ac:dyDescent="0.2">
      <c r="A8" s="81" t="s">
        <v>9</v>
      </c>
      <c r="B8" s="79" t="s">
        <v>152</v>
      </c>
      <c r="C8" s="79" t="s">
        <v>19</v>
      </c>
      <c r="D8" s="80">
        <v>100</v>
      </c>
      <c r="E8" s="33"/>
      <c r="F8" s="32"/>
      <c r="G8" s="33"/>
      <c r="H8" s="79">
        <f>D8*G8</f>
        <v>0</v>
      </c>
      <c r="I8" s="33"/>
      <c r="J8" s="34"/>
      <c r="K8" s="33"/>
    </row>
    <row r="9" spans="1:11" ht="12.75" x14ac:dyDescent="0.2">
      <c r="A9" s="81" t="s">
        <v>9</v>
      </c>
      <c r="B9" s="79" t="s">
        <v>153</v>
      </c>
      <c r="C9" s="79" t="s">
        <v>19</v>
      </c>
      <c r="D9" s="79">
        <v>100</v>
      </c>
      <c r="E9" s="33"/>
      <c r="F9" s="32"/>
      <c r="G9" s="33"/>
      <c r="H9" s="79">
        <f t="shared" ref="H9:H12" si="0">D9*G9</f>
        <v>0</v>
      </c>
      <c r="I9" s="33"/>
      <c r="J9" s="34"/>
      <c r="K9" s="33"/>
    </row>
    <row r="10" spans="1:11" ht="12.75" x14ac:dyDescent="0.2">
      <c r="A10" s="81" t="s">
        <v>9</v>
      </c>
      <c r="B10" s="79" t="s">
        <v>20</v>
      </c>
      <c r="C10" s="79" t="s">
        <v>19</v>
      </c>
      <c r="D10" s="79">
        <v>30</v>
      </c>
      <c r="E10" s="33"/>
      <c r="F10" s="32"/>
      <c r="G10" s="33"/>
      <c r="H10" s="79">
        <f t="shared" si="0"/>
        <v>0</v>
      </c>
      <c r="I10" s="33"/>
      <c r="J10" s="34"/>
      <c r="K10" s="33"/>
    </row>
    <row r="11" spans="1:11" ht="13.8" x14ac:dyDescent="0.3">
      <c r="A11" s="81" t="s">
        <v>9</v>
      </c>
      <c r="B11" s="79" t="s">
        <v>21</v>
      </c>
      <c r="C11" s="79" t="s">
        <v>19</v>
      </c>
      <c r="D11" s="79">
        <v>10</v>
      </c>
      <c r="E11" s="33"/>
      <c r="F11" s="32" t="s">
        <v>9</v>
      </c>
      <c r="G11" s="33"/>
      <c r="H11" s="79">
        <f t="shared" si="0"/>
        <v>0</v>
      </c>
      <c r="I11" s="33"/>
      <c r="J11" s="34"/>
      <c r="K11" s="33"/>
    </row>
    <row r="12" spans="1:11" ht="12.75" x14ac:dyDescent="0.2">
      <c r="A12" s="81"/>
      <c r="B12" s="79" t="s">
        <v>22</v>
      </c>
      <c r="C12" s="79" t="s">
        <v>19</v>
      </c>
      <c r="D12" s="79">
        <v>15</v>
      </c>
      <c r="E12" s="33"/>
      <c r="F12" s="32"/>
      <c r="G12" s="33"/>
      <c r="H12" s="79">
        <f t="shared" si="0"/>
        <v>0</v>
      </c>
      <c r="I12" s="33"/>
      <c r="J12" s="34"/>
      <c r="K12" s="33"/>
    </row>
    <row r="13" spans="1:11" ht="16.5" x14ac:dyDescent="0.3">
      <c r="A13" s="42"/>
      <c r="B13" s="18" t="s">
        <v>139</v>
      </c>
      <c r="C13" s="18"/>
      <c r="D13" s="20"/>
      <c r="E13" s="21"/>
      <c r="F13" s="41"/>
      <c r="G13" s="21"/>
      <c r="H13" s="21"/>
      <c r="I13" s="21"/>
      <c r="J13" s="22"/>
      <c r="K13" s="21"/>
    </row>
    <row r="14" spans="1:11" ht="12.75" x14ac:dyDescent="0.2">
      <c r="A14" s="81" t="s">
        <v>9</v>
      </c>
      <c r="B14" s="79" t="s">
        <v>154</v>
      </c>
      <c r="C14" s="79" t="s">
        <v>19</v>
      </c>
      <c r="D14" s="79">
        <v>100</v>
      </c>
      <c r="E14" s="43"/>
      <c r="F14" s="32"/>
      <c r="G14" s="33"/>
      <c r="H14" s="79">
        <f>+D14*G14</f>
        <v>0</v>
      </c>
      <c r="I14" s="33"/>
      <c r="J14" s="34"/>
      <c r="K14" s="33"/>
    </row>
    <row r="15" spans="1:11" ht="12.75" x14ac:dyDescent="0.2">
      <c r="A15" s="81"/>
      <c r="B15" s="79" t="s">
        <v>155</v>
      </c>
      <c r="C15" s="79" t="s">
        <v>19</v>
      </c>
      <c r="D15" s="79">
        <v>100</v>
      </c>
      <c r="E15" s="43"/>
      <c r="F15" s="32"/>
      <c r="G15" s="33"/>
      <c r="H15" s="79">
        <f t="shared" ref="H15:H16" si="1">+D15*G15</f>
        <v>0</v>
      </c>
      <c r="I15" s="33"/>
      <c r="J15" s="34"/>
      <c r="K15" s="33"/>
    </row>
    <row r="16" spans="1:11" ht="12.75" x14ac:dyDescent="0.2">
      <c r="A16" s="81" t="s">
        <v>9</v>
      </c>
      <c r="B16" s="79" t="s">
        <v>23</v>
      </c>
      <c r="C16" s="79" t="s">
        <v>19</v>
      </c>
      <c r="D16" s="79">
        <v>30</v>
      </c>
      <c r="E16" s="33"/>
      <c r="F16" s="32"/>
      <c r="G16" s="33"/>
      <c r="H16" s="79">
        <f t="shared" si="1"/>
        <v>0</v>
      </c>
      <c r="I16" s="33"/>
      <c r="J16" s="34"/>
      <c r="K16" s="33"/>
    </row>
    <row r="17" spans="1:11" ht="14.4" x14ac:dyDescent="0.3">
      <c r="A17" s="42"/>
      <c r="B17" s="18" t="s">
        <v>29</v>
      </c>
      <c r="C17" s="20"/>
      <c r="D17" s="20"/>
      <c r="E17" s="21"/>
      <c r="F17" s="41"/>
      <c r="G17" s="21"/>
      <c r="H17" s="21"/>
      <c r="I17" s="21"/>
      <c r="J17" s="22"/>
      <c r="K17" s="21"/>
    </row>
    <row r="18" spans="1:11" ht="12.75" x14ac:dyDescent="0.2">
      <c r="A18" s="81" t="s">
        <v>9</v>
      </c>
      <c r="B18" s="79" t="s">
        <v>30</v>
      </c>
      <c r="C18" s="79" t="s">
        <v>19</v>
      </c>
      <c r="D18" s="79">
        <v>100</v>
      </c>
      <c r="E18" s="33"/>
      <c r="F18" s="32"/>
      <c r="G18" s="33"/>
      <c r="H18" s="79">
        <f>+D18*G18</f>
        <v>0</v>
      </c>
      <c r="I18" s="33"/>
      <c r="J18" s="34"/>
      <c r="K18" s="33"/>
    </row>
    <row r="19" spans="1:11" ht="12.75" x14ac:dyDescent="0.2">
      <c r="A19" s="81"/>
      <c r="B19" s="79" t="s">
        <v>31</v>
      </c>
      <c r="C19" s="79" t="s">
        <v>19</v>
      </c>
      <c r="D19" s="79">
        <v>70</v>
      </c>
      <c r="E19" s="33"/>
      <c r="F19" s="32"/>
      <c r="G19" s="33"/>
      <c r="H19" s="79">
        <f>+D19*G19</f>
        <v>0</v>
      </c>
      <c r="I19" s="33"/>
      <c r="J19" s="34"/>
      <c r="K19" s="33"/>
    </row>
    <row r="20" spans="1:11" ht="16.5" x14ac:dyDescent="0.3">
      <c r="A20" s="42"/>
      <c r="B20" s="18" t="s">
        <v>32</v>
      </c>
      <c r="C20" s="20"/>
      <c r="D20" s="20"/>
      <c r="E20" s="21"/>
      <c r="F20" s="41"/>
      <c r="G20" s="21"/>
      <c r="H20" s="21"/>
      <c r="I20" s="21"/>
      <c r="J20" s="22"/>
      <c r="K20" s="21"/>
    </row>
    <row r="21" spans="1:11" ht="13.8" x14ac:dyDescent="0.3">
      <c r="A21" s="81" t="s">
        <v>9</v>
      </c>
      <c r="B21" s="79" t="s">
        <v>33</v>
      </c>
      <c r="C21" s="79" t="s">
        <v>19</v>
      </c>
      <c r="D21" s="79">
        <v>70</v>
      </c>
      <c r="E21" s="33"/>
      <c r="F21" s="32"/>
      <c r="G21" s="33"/>
      <c r="H21" s="79">
        <f>+D21*G21</f>
        <v>0</v>
      </c>
      <c r="I21" s="33"/>
      <c r="J21" s="34"/>
      <c r="K21" s="33"/>
    </row>
    <row r="22" spans="1:11" ht="13.8" x14ac:dyDescent="0.3">
      <c r="A22" s="81"/>
      <c r="B22" s="79" t="s">
        <v>253</v>
      </c>
      <c r="C22" s="79" t="s">
        <v>19</v>
      </c>
      <c r="D22" s="79">
        <v>10</v>
      </c>
      <c r="E22" s="33"/>
      <c r="F22" s="32"/>
      <c r="G22" s="33"/>
      <c r="H22" s="79">
        <f>D22*G22</f>
        <v>0</v>
      </c>
      <c r="I22" s="33"/>
      <c r="J22" s="34"/>
      <c r="K22" s="33"/>
    </row>
    <row r="23" spans="1:11" ht="14.4" x14ac:dyDescent="0.3">
      <c r="A23" s="42"/>
      <c r="B23" s="18" t="s">
        <v>34</v>
      </c>
      <c r="C23" s="20"/>
      <c r="D23" s="20"/>
      <c r="E23" s="42"/>
      <c r="F23" s="41"/>
      <c r="G23" s="21"/>
      <c r="H23" s="21"/>
      <c r="I23" s="21"/>
      <c r="J23" s="22"/>
      <c r="K23" s="21"/>
    </row>
    <row r="24" spans="1:11" ht="13.8" x14ac:dyDescent="0.3">
      <c r="A24" s="81" t="s">
        <v>9</v>
      </c>
      <c r="B24" s="79" t="s">
        <v>35</v>
      </c>
      <c r="C24" s="79" t="s">
        <v>19</v>
      </c>
      <c r="D24" s="79">
        <v>20</v>
      </c>
      <c r="E24" s="31"/>
      <c r="F24" s="32"/>
      <c r="G24" s="33"/>
      <c r="H24" s="79">
        <f>+D24*G24</f>
        <v>0</v>
      </c>
      <c r="I24" s="33"/>
      <c r="J24" s="34"/>
      <c r="K24" s="33"/>
    </row>
    <row r="25" spans="1:11" ht="13.8" x14ac:dyDescent="0.3">
      <c r="A25" s="81"/>
      <c r="B25" s="79" t="s">
        <v>125</v>
      </c>
      <c r="C25" s="79" t="s">
        <v>19</v>
      </c>
      <c r="D25" s="79">
        <v>10</v>
      </c>
      <c r="E25" s="31"/>
      <c r="F25" s="32"/>
      <c r="G25" s="33"/>
      <c r="H25" s="79">
        <f>+D25*G25</f>
        <v>0</v>
      </c>
      <c r="I25" s="33"/>
      <c r="J25" s="34"/>
      <c r="K25" s="33"/>
    </row>
    <row r="26" spans="1:11" ht="16.5" x14ac:dyDescent="0.3">
      <c r="A26" s="42"/>
      <c r="B26" s="50" t="s">
        <v>241</v>
      </c>
      <c r="C26" s="20"/>
      <c r="D26" s="20"/>
      <c r="E26" s="42"/>
      <c r="F26" s="41"/>
      <c r="G26" s="21"/>
      <c r="H26" s="21"/>
      <c r="I26" s="21"/>
      <c r="J26" s="22"/>
      <c r="K26" s="51"/>
    </row>
    <row r="27" spans="1:11" ht="12.75" x14ac:dyDescent="0.2">
      <c r="A27" s="81" t="s">
        <v>9</v>
      </c>
      <c r="B27" s="79" t="s">
        <v>248</v>
      </c>
      <c r="C27" s="79" t="s">
        <v>19</v>
      </c>
      <c r="D27" s="79">
        <v>10</v>
      </c>
      <c r="E27" s="31"/>
      <c r="F27" s="32"/>
      <c r="G27" s="33"/>
      <c r="H27" s="79">
        <f>+D27*G27</f>
        <v>0</v>
      </c>
      <c r="I27" s="33"/>
      <c r="J27" s="34"/>
      <c r="K27" s="33"/>
    </row>
    <row r="28" spans="1:11" ht="13.8" x14ac:dyDescent="0.3">
      <c r="A28" s="81"/>
      <c r="B28" s="79" t="s">
        <v>246</v>
      </c>
      <c r="C28" s="79" t="s">
        <v>19</v>
      </c>
      <c r="D28" s="79">
        <v>20</v>
      </c>
      <c r="E28" s="31"/>
      <c r="F28" s="32"/>
      <c r="G28" s="33"/>
      <c r="H28" s="79">
        <f t="shared" ref="H28:H30" si="2">+D28*G28</f>
        <v>0</v>
      </c>
      <c r="I28" s="33"/>
      <c r="J28" s="34"/>
      <c r="K28" s="33"/>
    </row>
    <row r="29" spans="1:11" ht="13.8" x14ac:dyDescent="0.3">
      <c r="A29" s="81"/>
      <c r="B29" s="79" t="s">
        <v>247</v>
      </c>
      <c r="C29" s="79" t="s">
        <v>19</v>
      </c>
      <c r="D29" s="79">
        <v>20</v>
      </c>
      <c r="E29" s="31"/>
      <c r="F29" s="32"/>
      <c r="G29" s="33"/>
      <c r="H29" s="79">
        <f t="shared" si="2"/>
        <v>0</v>
      </c>
      <c r="I29" s="33"/>
      <c r="J29" s="34"/>
      <c r="K29" s="33"/>
    </row>
    <row r="30" spans="1:11" ht="13.8" x14ac:dyDescent="0.3">
      <c r="A30" s="81"/>
      <c r="B30" s="79" t="s">
        <v>242</v>
      </c>
      <c r="C30" s="79" t="s">
        <v>19</v>
      </c>
      <c r="D30" s="79">
        <v>100</v>
      </c>
      <c r="E30" s="31"/>
      <c r="F30" s="32"/>
      <c r="G30" s="33"/>
      <c r="H30" s="79">
        <f t="shared" si="2"/>
        <v>0</v>
      </c>
      <c r="I30" s="33"/>
      <c r="J30" s="34"/>
      <c r="K30" s="33"/>
    </row>
    <row r="31" spans="1:11" ht="14.4" x14ac:dyDescent="0.3">
      <c r="A31" s="42"/>
      <c r="B31" s="18" t="s">
        <v>236</v>
      </c>
      <c r="C31" s="20"/>
      <c r="D31" s="20"/>
      <c r="E31" s="42"/>
      <c r="F31" s="41"/>
      <c r="G31" s="21"/>
      <c r="H31" s="21"/>
      <c r="I31" s="21"/>
      <c r="J31" s="22"/>
      <c r="K31" s="21"/>
    </row>
    <row r="32" spans="1:11" ht="13.8" x14ac:dyDescent="0.3">
      <c r="A32" s="81" t="s">
        <v>9</v>
      </c>
      <c r="B32" s="79" t="s">
        <v>156</v>
      </c>
      <c r="C32" s="79" t="s">
        <v>19</v>
      </c>
      <c r="D32" s="79">
        <v>250</v>
      </c>
      <c r="E32" s="31"/>
      <c r="F32" s="32"/>
      <c r="G32" s="33"/>
      <c r="H32" s="79">
        <f t="shared" ref="H32:H37" si="3">+D32*G32</f>
        <v>0</v>
      </c>
      <c r="I32" s="33"/>
      <c r="J32" s="34"/>
      <c r="K32" s="33"/>
    </row>
    <row r="33" spans="1:11" ht="13.8" x14ac:dyDescent="0.3">
      <c r="A33" s="81" t="s">
        <v>9</v>
      </c>
      <c r="B33" s="79" t="s">
        <v>36</v>
      </c>
      <c r="C33" s="79" t="s">
        <v>19</v>
      </c>
      <c r="D33" s="79">
        <v>250</v>
      </c>
      <c r="E33" s="31"/>
      <c r="F33" s="32"/>
      <c r="G33" s="33"/>
      <c r="H33" s="79">
        <f t="shared" si="3"/>
        <v>0</v>
      </c>
      <c r="I33" s="33"/>
      <c r="J33" s="34"/>
      <c r="K33" s="33"/>
    </row>
    <row r="34" spans="1:11" ht="13.8" x14ac:dyDescent="0.3">
      <c r="A34" s="81" t="s">
        <v>9</v>
      </c>
      <c r="B34" s="79" t="s">
        <v>37</v>
      </c>
      <c r="C34" s="79" t="s">
        <v>19</v>
      </c>
      <c r="D34" s="79">
        <v>350</v>
      </c>
      <c r="E34" s="31"/>
      <c r="F34" s="32"/>
      <c r="G34" s="33"/>
      <c r="H34" s="79">
        <f t="shared" si="3"/>
        <v>0</v>
      </c>
      <c r="I34" s="33"/>
      <c r="J34" s="34"/>
      <c r="K34" s="33"/>
    </row>
    <row r="35" spans="1:11" ht="13.8" x14ac:dyDescent="0.3">
      <c r="A35" s="81"/>
      <c r="B35" s="79" t="s">
        <v>38</v>
      </c>
      <c r="C35" s="79" t="s">
        <v>19</v>
      </c>
      <c r="D35" s="79">
        <v>220</v>
      </c>
      <c r="E35" s="31"/>
      <c r="F35" s="32"/>
      <c r="G35" s="33"/>
      <c r="H35" s="79">
        <f t="shared" si="3"/>
        <v>0</v>
      </c>
      <c r="I35" s="33"/>
      <c r="J35" s="34"/>
      <c r="K35" s="33"/>
    </row>
    <row r="36" spans="1:11" ht="13.8" x14ac:dyDescent="0.3">
      <c r="A36" s="81"/>
      <c r="B36" s="79" t="s">
        <v>39</v>
      </c>
      <c r="C36" s="79" t="s">
        <v>19</v>
      </c>
      <c r="D36" s="79">
        <v>220</v>
      </c>
      <c r="E36" s="31"/>
      <c r="F36" s="32"/>
      <c r="G36" s="33"/>
      <c r="H36" s="79">
        <f t="shared" si="3"/>
        <v>0</v>
      </c>
      <c r="I36" s="33"/>
      <c r="J36" s="34"/>
      <c r="K36" s="33"/>
    </row>
    <row r="37" spans="1:11" ht="13.8" x14ac:dyDescent="0.3">
      <c r="A37" s="81"/>
      <c r="B37" s="79" t="s">
        <v>237</v>
      </c>
      <c r="C37" s="79" t="s">
        <v>19</v>
      </c>
      <c r="D37" s="79">
        <v>20</v>
      </c>
      <c r="E37" s="31"/>
      <c r="F37" s="32"/>
      <c r="G37" s="33"/>
      <c r="H37" s="79">
        <f t="shared" si="3"/>
        <v>0</v>
      </c>
      <c r="I37" s="33"/>
      <c r="J37" s="34"/>
      <c r="K37" s="33"/>
    </row>
    <row r="38" spans="1:11" ht="14.4" x14ac:dyDescent="0.3">
      <c r="A38" s="42"/>
      <c r="B38" s="18" t="s">
        <v>238</v>
      </c>
      <c r="C38" s="20"/>
      <c r="D38" s="48"/>
      <c r="E38" s="42"/>
      <c r="F38" s="41"/>
      <c r="G38" s="21"/>
      <c r="H38" s="21"/>
      <c r="I38" s="21"/>
      <c r="J38" s="22"/>
      <c r="K38" s="21"/>
    </row>
    <row r="39" spans="1:11" ht="13.8" x14ac:dyDescent="0.3">
      <c r="A39" s="81" t="s">
        <v>9</v>
      </c>
      <c r="B39" s="79" t="s">
        <v>239</v>
      </c>
      <c r="C39" s="79" t="s">
        <v>19</v>
      </c>
      <c r="D39" s="79">
        <v>10</v>
      </c>
      <c r="E39" s="23"/>
      <c r="F39" s="24"/>
      <c r="G39" s="25"/>
      <c r="H39" s="79">
        <f>+D39*G39</f>
        <v>0</v>
      </c>
      <c r="I39" s="25"/>
      <c r="J39" s="26"/>
      <c r="K39" s="25"/>
    </row>
    <row r="40" spans="1:11" ht="13.8" x14ac:dyDescent="0.3">
      <c r="A40" s="81" t="s">
        <v>9</v>
      </c>
      <c r="B40" s="79" t="s">
        <v>40</v>
      </c>
      <c r="C40" s="79" t="s">
        <v>19</v>
      </c>
      <c r="D40" s="79">
        <v>10</v>
      </c>
      <c r="E40" s="23"/>
      <c r="F40" s="24"/>
      <c r="G40" s="25"/>
      <c r="H40" s="79">
        <f>+D40*G40</f>
        <v>0</v>
      </c>
      <c r="I40" s="25"/>
      <c r="J40" s="26"/>
      <c r="K40" s="25"/>
    </row>
    <row r="41" spans="1:11" ht="13.8" x14ac:dyDescent="0.3">
      <c r="A41" s="81"/>
      <c r="B41" s="79" t="s">
        <v>41</v>
      </c>
      <c r="C41" s="79" t="s">
        <v>19</v>
      </c>
      <c r="D41" s="79">
        <v>10</v>
      </c>
      <c r="E41" s="23"/>
      <c r="F41" s="24"/>
      <c r="G41" s="25"/>
      <c r="H41" s="79">
        <f>+D41*G41</f>
        <v>0</v>
      </c>
      <c r="I41" s="25"/>
      <c r="J41" s="26"/>
      <c r="K41" s="29"/>
    </row>
    <row r="42" spans="1:11" ht="14.4" x14ac:dyDescent="0.3">
      <c r="A42" s="42"/>
      <c r="B42" s="18" t="s">
        <v>42</v>
      </c>
      <c r="C42" s="20"/>
      <c r="D42" s="20"/>
      <c r="E42" s="42"/>
      <c r="F42" s="41"/>
      <c r="G42" s="21"/>
      <c r="H42" s="21"/>
      <c r="I42" s="21"/>
      <c r="J42" s="22"/>
      <c r="K42" s="21"/>
    </row>
    <row r="43" spans="1:11" ht="13.8" x14ac:dyDescent="0.3">
      <c r="A43" s="81" t="s">
        <v>9</v>
      </c>
      <c r="B43" s="79" t="s">
        <v>43</v>
      </c>
      <c r="C43" s="79" t="s">
        <v>19</v>
      </c>
      <c r="D43" s="79">
        <v>25</v>
      </c>
      <c r="E43" s="49"/>
      <c r="F43" s="46"/>
      <c r="G43" s="45"/>
      <c r="H43" s="79">
        <f>+D43*G43</f>
        <v>0</v>
      </c>
      <c r="I43" s="45"/>
      <c r="J43" s="47"/>
      <c r="K43" s="45"/>
    </row>
    <row r="44" spans="1:11" ht="13.8" x14ac:dyDescent="0.3">
      <c r="A44" s="81" t="s">
        <v>9</v>
      </c>
      <c r="B44" s="79" t="s">
        <v>44</v>
      </c>
      <c r="C44" s="79" t="s">
        <v>19</v>
      </c>
      <c r="D44" s="79">
        <v>25</v>
      </c>
      <c r="E44" s="31"/>
      <c r="F44" s="32"/>
      <c r="G44" s="33"/>
      <c r="H44" s="79">
        <f>+D44*G44</f>
        <v>0</v>
      </c>
      <c r="I44" s="33"/>
      <c r="J44" s="34"/>
      <c r="K44" s="33"/>
    </row>
    <row r="45" spans="1:11" ht="13.8" x14ac:dyDescent="0.3">
      <c r="A45" s="81"/>
      <c r="B45" s="79" t="s">
        <v>45</v>
      </c>
      <c r="C45" s="79" t="s">
        <v>19</v>
      </c>
      <c r="D45" s="79">
        <v>25</v>
      </c>
      <c r="E45" s="31"/>
      <c r="F45" s="32"/>
      <c r="G45" s="33"/>
      <c r="H45" s="79">
        <f>+D45*G45</f>
        <v>0</v>
      </c>
      <c r="I45" s="33"/>
      <c r="J45" s="34"/>
      <c r="K45" s="33"/>
    </row>
    <row r="46" spans="1:11" ht="14.4" x14ac:dyDescent="0.3">
      <c r="A46" s="42"/>
      <c r="B46" s="18" t="s">
        <v>24</v>
      </c>
      <c r="C46" s="20"/>
      <c r="D46" s="20"/>
      <c r="E46" s="21"/>
      <c r="F46" s="41"/>
      <c r="G46" s="21"/>
      <c r="H46" s="21"/>
      <c r="I46" s="21"/>
      <c r="J46" s="22"/>
      <c r="K46" s="21"/>
    </row>
    <row r="47" spans="1:11" ht="13.8" x14ac:dyDescent="0.3">
      <c r="A47" s="81"/>
      <c r="B47" s="79" t="s">
        <v>25</v>
      </c>
      <c r="C47" s="79" t="s">
        <v>19</v>
      </c>
      <c r="D47" s="79">
        <v>30</v>
      </c>
      <c r="E47" s="33"/>
      <c r="F47" s="32"/>
      <c r="G47" s="33"/>
      <c r="H47" s="79">
        <f>+D47*G47</f>
        <v>0</v>
      </c>
      <c r="I47" s="33"/>
      <c r="J47" s="34"/>
      <c r="K47" s="33"/>
    </row>
    <row r="48" spans="1:11" ht="14.4" x14ac:dyDescent="0.3">
      <c r="A48" s="42"/>
      <c r="B48" s="63" t="s">
        <v>26</v>
      </c>
      <c r="C48" s="20"/>
      <c r="D48" s="20"/>
      <c r="E48" s="21"/>
      <c r="F48" s="41"/>
      <c r="G48" s="21"/>
      <c r="H48" s="21"/>
      <c r="I48" s="21"/>
      <c r="J48" s="22"/>
      <c r="K48" s="21"/>
    </row>
    <row r="49" spans="1:11" ht="13.8" x14ac:dyDescent="0.3">
      <c r="A49" s="81"/>
      <c r="B49" s="79" t="s">
        <v>27</v>
      </c>
      <c r="C49" s="79" t="s">
        <v>19</v>
      </c>
      <c r="D49" s="79">
        <v>30</v>
      </c>
      <c r="E49" s="45"/>
      <c r="F49" s="46"/>
      <c r="G49" s="45"/>
      <c r="H49" s="79">
        <f>+D49*G49</f>
        <v>0</v>
      </c>
      <c r="I49" s="45"/>
      <c r="J49" s="47"/>
      <c r="K49" s="45"/>
    </row>
    <row r="50" spans="1:11" ht="13.8" x14ac:dyDescent="0.3">
      <c r="A50" s="81"/>
      <c r="B50" s="79" t="s">
        <v>28</v>
      </c>
      <c r="C50" s="79" t="s">
        <v>19</v>
      </c>
      <c r="D50" s="79">
        <v>30</v>
      </c>
      <c r="E50" s="33"/>
      <c r="F50" s="32"/>
      <c r="G50" s="33"/>
      <c r="H50" s="79">
        <f>+D50*G50</f>
        <v>0</v>
      </c>
      <c r="I50" s="33"/>
      <c r="J50" s="34"/>
      <c r="K50" s="33"/>
    </row>
    <row r="51" spans="1:11" ht="14.4" x14ac:dyDescent="0.3">
      <c r="A51" s="42" t="s">
        <v>9</v>
      </c>
      <c r="B51" s="18" t="s">
        <v>46</v>
      </c>
      <c r="C51" s="20"/>
      <c r="D51" s="20"/>
      <c r="E51" s="42"/>
      <c r="F51" s="41"/>
      <c r="G51" s="21"/>
      <c r="H51" s="21"/>
      <c r="I51" s="21"/>
      <c r="J51" s="22"/>
      <c r="K51" s="21"/>
    </row>
    <row r="52" spans="1:11" ht="13.8" x14ac:dyDescent="0.3">
      <c r="A52" s="82"/>
      <c r="B52" s="79" t="s">
        <v>47</v>
      </c>
      <c r="C52" s="79" t="s">
        <v>19</v>
      </c>
      <c r="D52" s="79">
        <v>20</v>
      </c>
      <c r="E52" s="31"/>
      <c r="F52" s="32"/>
      <c r="G52" s="33"/>
      <c r="H52" s="79">
        <f>+D52*G52</f>
        <v>0</v>
      </c>
      <c r="I52" s="33"/>
      <c r="J52" s="34"/>
      <c r="K52" s="33"/>
    </row>
    <row r="53" spans="1:11" ht="13.8" x14ac:dyDescent="0.3">
      <c r="A53" s="81"/>
      <c r="B53" s="79" t="s">
        <v>48</v>
      </c>
      <c r="C53" s="79" t="s">
        <v>19</v>
      </c>
      <c r="D53" s="79">
        <v>80</v>
      </c>
      <c r="E53" s="31"/>
      <c r="F53" s="32"/>
      <c r="G53" s="33"/>
      <c r="H53" s="79">
        <f>+D53*G53</f>
        <v>0</v>
      </c>
      <c r="I53" s="33"/>
      <c r="J53" s="34"/>
      <c r="K53" s="33"/>
    </row>
    <row r="54" spans="1:11" ht="13.8" x14ac:dyDescent="0.3">
      <c r="A54" s="81"/>
      <c r="B54" s="79" t="s">
        <v>126</v>
      </c>
      <c r="C54" s="79" t="s">
        <v>19</v>
      </c>
      <c r="D54" s="79">
        <v>20</v>
      </c>
      <c r="E54" s="31"/>
      <c r="F54" s="32"/>
      <c r="G54" s="33"/>
      <c r="H54" s="79">
        <f>+D54*G54</f>
        <v>0</v>
      </c>
      <c r="I54" s="33"/>
      <c r="J54" s="34"/>
      <c r="K54" s="33"/>
    </row>
    <row r="55" spans="1:11" ht="13.8" x14ac:dyDescent="0.3">
      <c r="A55" s="81"/>
      <c r="B55" s="79" t="s">
        <v>127</v>
      </c>
      <c r="C55" s="79" t="s">
        <v>19</v>
      </c>
      <c r="D55" s="79">
        <v>20</v>
      </c>
      <c r="E55" s="31"/>
      <c r="F55" s="32"/>
      <c r="G55" s="33"/>
      <c r="H55" s="79">
        <f>+D55*G55</f>
        <v>0</v>
      </c>
      <c r="I55" s="33"/>
      <c r="J55" s="34"/>
      <c r="K55" s="33"/>
    </row>
    <row r="56" spans="1:11" ht="24" customHeight="1" x14ac:dyDescent="0.3">
      <c r="A56" s="42"/>
      <c r="B56" s="63" t="s">
        <v>49</v>
      </c>
      <c r="C56" s="21"/>
      <c r="D56" s="52"/>
      <c r="E56" s="42"/>
      <c r="F56" s="41"/>
      <c r="G56" s="21"/>
      <c r="H56" s="21"/>
      <c r="I56" s="21"/>
      <c r="J56" s="22"/>
      <c r="K56" s="21"/>
    </row>
    <row r="57" spans="1:11" ht="13.8" x14ac:dyDescent="0.3">
      <c r="A57" s="81" t="s">
        <v>9</v>
      </c>
      <c r="B57" s="79" t="s">
        <v>158</v>
      </c>
      <c r="C57" s="79" t="s">
        <v>19</v>
      </c>
      <c r="D57" s="79">
        <v>50</v>
      </c>
      <c r="E57" s="31"/>
      <c r="F57" s="32"/>
      <c r="G57" s="33"/>
      <c r="H57" s="79">
        <f>+D57*G57</f>
        <v>0</v>
      </c>
      <c r="I57" s="33"/>
      <c r="J57" s="34"/>
      <c r="K57" s="33"/>
    </row>
    <row r="58" spans="1:11" ht="13.8" x14ac:dyDescent="0.3">
      <c r="A58" s="81"/>
      <c r="B58" s="79" t="s">
        <v>157</v>
      </c>
      <c r="C58" s="79" t="s">
        <v>19</v>
      </c>
      <c r="D58" s="79">
        <v>10</v>
      </c>
      <c r="E58" s="31"/>
      <c r="F58" s="32"/>
      <c r="G58" s="33"/>
      <c r="H58" s="79">
        <f>+D58*G58</f>
        <v>0</v>
      </c>
      <c r="I58" s="33"/>
      <c r="J58" s="34"/>
      <c r="K58" s="33"/>
    </row>
    <row r="59" spans="1:11" ht="13.8" x14ac:dyDescent="0.3">
      <c r="A59" s="81"/>
      <c r="B59" s="79" t="s">
        <v>159</v>
      </c>
      <c r="C59" s="79" t="s">
        <v>19</v>
      </c>
      <c r="D59" s="79">
        <v>15</v>
      </c>
      <c r="E59" s="31"/>
      <c r="F59" s="32"/>
      <c r="G59" s="33"/>
      <c r="H59" s="79">
        <f>+D59*G59</f>
        <v>0</v>
      </c>
      <c r="I59" s="33"/>
      <c r="J59" s="34"/>
      <c r="K59" s="33"/>
    </row>
    <row r="60" spans="1:11" ht="14.4" x14ac:dyDescent="0.3">
      <c r="A60" s="42"/>
      <c r="B60" s="18" t="s">
        <v>133</v>
      </c>
      <c r="C60" s="21"/>
      <c r="D60" s="21"/>
      <c r="E60" s="42"/>
      <c r="F60" s="41"/>
      <c r="G60" s="21"/>
      <c r="H60" s="21"/>
      <c r="I60" s="21"/>
      <c r="J60" s="22"/>
      <c r="K60" s="21"/>
    </row>
    <row r="61" spans="1:11" ht="13.8" x14ac:dyDescent="0.3">
      <c r="A61" s="81"/>
      <c r="B61" s="79" t="s">
        <v>50</v>
      </c>
      <c r="C61" s="79" t="s">
        <v>19</v>
      </c>
      <c r="D61" s="79">
        <v>50</v>
      </c>
      <c r="E61" s="31"/>
      <c r="F61" s="32"/>
      <c r="G61" s="33"/>
      <c r="H61" s="79">
        <f>+D61*G61</f>
        <v>0</v>
      </c>
      <c r="I61" s="33"/>
      <c r="J61" s="34"/>
      <c r="K61" s="33"/>
    </row>
    <row r="62" spans="1:11" ht="14.4" x14ac:dyDescent="0.3">
      <c r="A62" s="42"/>
      <c r="B62" s="18" t="s">
        <v>192</v>
      </c>
      <c r="C62" s="21"/>
      <c r="D62" s="21"/>
      <c r="E62" s="42"/>
      <c r="F62" s="41"/>
      <c r="G62" s="21"/>
      <c r="H62" s="21"/>
      <c r="I62" s="21"/>
      <c r="J62" s="22"/>
      <c r="K62" s="21"/>
    </row>
    <row r="63" spans="1:11" ht="13.8" x14ac:dyDescent="0.3">
      <c r="A63" s="81"/>
      <c r="B63" s="79" t="s">
        <v>192</v>
      </c>
      <c r="C63" s="79" t="s">
        <v>19</v>
      </c>
      <c r="D63" s="79">
        <v>10</v>
      </c>
      <c r="E63" s="31"/>
      <c r="F63" s="32"/>
      <c r="G63" s="33"/>
      <c r="H63" s="79">
        <f>D63*G63</f>
        <v>0</v>
      </c>
      <c r="I63" s="33"/>
      <c r="J63" s="34"/>
      <c r="K63" s="33"/>
    </row>
    <row r="64" spans="1:11" ht="14.4" x14ac:dyDescent="0.3">
      <c r="A64" s="42"/>
      <c r="B64" s="18" t="s">
        <v>193</v>
      </c>
      <c r="C64" s="21"/>
      <c r="D64" s="21"/>
      <c r="E64" s="42"/>
      <c r="F64" s="41"/>
      <c r="G64" s="21"/>
      <c r="H64" s="21"/>
      <c r="I64" s="21"/>
      <c r="J64" s="22"/>
      <c r="K64" s="21"/>
    </row>
    <row r="65" spans="1:11" ht="13.8" x14ac:dyDescent="0.3">
      <c r="A65" s="81"/>
      <c r="B65" s="79" t="s">
        <v>193</v>
      </c>
      <c r="C65" s="79" t="s">
        <v>19</v>
      </c>
      <c r="D65" s="79">
        <v>10</v>
      </c>
      <c r="E65" s="31"/>
      <c r="F65" s="32"/>
      <c r="G65" s="33"/>
      <c r="H65" s="79">
        <f>D65*G65</f>
        <v>0</v>
      </c>
      <c r="I65" s="33"/>
      <c r="J65" s="34"/>
      <c r="K65" s="33"/>
    </row>
    <row r="66" spans="1:11" ht="14.4" x14ac:dyDescent="0.3">
      <c r="A66" s="42"/>
      <c r="B66" s="18" t="s">
        <v>51</v>
      </c>
      <c r="C66" s="20"/>
      <c r="D66" s="20"/>
      <c r="E66" s="42"/>
      <c r="F66" s="41"/>
      <c r="G66" s="21"/>
      <c r="H66" s="21"/>
      <c r="I66" s="21"/>
      <c r="J66" s="22"/>
      <c r="K66" s="21"/>
    </row>
    <row r="67" spans="1:11" ht="13.8" x14ac:dyDescent="0.3">
      <c r="A67" s="81" t="s">
        <v>9</v>
      </c>
      <c r="B67" s="79" t="s">
        <v>52</v>
      </c>
      <c r="C67" s="79" t="s">
        <v>19</v>
      </c>
      <c r="D67" s="79">
        <v>3000</v>
      </c>
      <c r="E67" s="31"/>
      <c r="F67" s="32"/>
      <c r="G67" s="33"/>
      <c r="H67" s="79">
        <f>+D67*G67</f>
        <v>0</v>
      </c>
      <c r="I67" s="33"/>
      <c r="J67" s="34"/>
      <c r="K67" s="33"/>
    </row>
    <row r="68" spans="1:11" ht="13.8" x14ac:dyDescent="0.3">
      <c r="A68" s="81"/>
      <c r="B68" s="79" t="s">
        <v>53</v>
      </c>
      <c r="C68" s="79" t="s">
        <v>19</v>
      </c>
      <c r="D68" s="79">
        <v>3000</v>
      </c>
      <c r="E68" s="31"/>
      <c r="F68" s="32"/>
      <c r="G68" s="33"/>
      <c r="H68" s="79">
        <f>+D68*G68</f>
        <v>0</v>
      </c>
      <c r="I68" s="33"/>
      <c r="J68" s="34"/>
      <c r="K68" s="33"/>
    </row>
    <row r="69" spans="1:11" ht="13.8" x14ac:dyDescent="0.3">
      <c r="A69" s="81"/>
      <c r="B69" s="79" t="s">
        <v>54</v>
      </c>
      <c r="C69" s="79" t="s">
        <v>19</v>
      </c>
      <c r="D69" s="79">
        <v>3000</v>
      </c>
      <c r="E69" s="31"/>
      <c r="F69" s="32"/>
      <c r="G69" s="33"/>
      <c r="H69" s="79">
        <f>+D69*G69</f>
        <v>0</v>
      </c>
      <c r="I69" s="33"/>
      <c r="J69" s="34"/>
      <c r="K69" s="33"/>
    </row>
    <row r="70" spans="1:11" ht="14.4" x14ac:dyDescent="0.3">
      <c r="A70" s="42"/>
      <c r="B70" s="18" t="s">
        <v>160</v>
      </c>
      <c r="C70" s="20"/>
      <c r="D70" s="20"/>
      <c r="E70" s="42"/>
      <c r="F70" s="41"/>
      <c r="G70" s="21"/>
      <c r="H70" s="21"/>
      <c r="I70" s="21"/>
      <c r="J70" s="22"/>
      <c r="K70" s="21"/>
    </row>
    <row r="71" spans="1:11" ht="13.8" x14ac:dyDescent="0.3">
      <c r="A71" s="81"/>
      <c r="B71" s="79" t="s">
        <v>161</v>
      </c>
      <c r="C71" s="79" t="s">
        <v>19</v>
      </c>
      <c r="D71" s="79">
        <v>500</v>
      </c>
      <c r="E71" s="31"/>
      <c r="F71" s="32"/>
      <c r="G71" s="33"/>
      <c r="H71" s="79">
        <f>D71*G71</f>
        <v>0</v>
      </c>
      <c r="I71" s="33"/>
      <c r="J71" s="34"/>
      <c r="K71" s="33"/>
    </row>
    <row r="72" spans="1:11" ht="13.8" x14ac:dyDescent="0.3">
      <c r="A72" s="81"/>
      <c r="B72" s="79" t="s">
        <v>163</v>
      </c>
      <c r="C72" s="79" t="s">
        <v>19</v>
      </c>
      <c r="D72" s="79">
        <v>500</v>
      </c>
      <c r="E72" s="31"/>
      <c r="F72" s="32"/>
      <c r="G72" s="33"/>
      <c r="H72" s="79">
        <f t="shared" ref="H72:H73" si="4">D72*G72</f>
        <v>0</v>
      </c>
      <c r="I72" s="33"/>
      <c r="J72" s="34"/>
      <c r="K72" s="33"/>
    </row>
    <row r="73" spans="1:11" ht="13.8" x14ac:dyDescent="0.3">
      <c r="A73" s="81"/>
      <c r="B73" s="79" t="s">
        <v>162</v>
      </c>
      <c r="C73" s="79" t="s">
        <v>19</v>
      </c>
      <c r="D73" s="79">
        <v>500</v>
      </c>
      <c r="E73" s="31"/>
      <c r="F73" s="32"/>
      <c r="G73" s="33"/>
      <c r="H73" s="79">
        <f t="shared" si="4"/>
        <v>0</v>
      </c>
      <c r="I73" s="33"/>
      <c r="J73" s="34"/>
      <c r="K73" s="33"/>
    </row>
    <row r="74" spans="1:11" ht="14.4" x14ac:dyDescent="0.3">
      <c r="A74" s="42"/>
      <c r="B74" s="18" t="s">
        <v>55</v>
      </c>
      <c r="C74" s="20"/>
      <c r="D74" s="20"/>
      <c r="E74" s="42"/>
      <c r="F74" s="41"/>
      <c r="G74" s="21"/>
      <c r="H74" s="21"/>
      <c r="I74" s="21"/>
      <c r="J74" s="22"/>
      <c r="K74" s="21"/>
    </row>
    <row r="75" spans="1:11" ht="13.8" x14ac:dyDescent="0.3">
      <c r="A75" s="81" t="s">
        <v>9</v>
      </c>
      <c r="B75" s="79" t="s">
        <v>56</v>
      </c>
      <c r="C75" s="79" t="s">
        <v>19</v>
      </c>
      <c r="D75" s="79">
        <v>100</v>
      </c>
      <c r="E75" s="31"/>
      <c r="F75" s="32"/>
      <c r="G75" s="33"/>
      <c r="H75" s="79">
        <f>+D75*G75</f>
        <v>0</v>
      </c>
      <c r="I75" s="33"/>
      <c r="J75" s="34"/>
      <c r="K75" s="33"/>
    </row>
    <row r="76" spans="1:11" ht="14.4" x14ac:dyDescent="0.3">
      <c r="A76" s="42"/>
      <c r="B76" s="18" t="s">
        <v>57</v>
      </c>
      <c r="C76" s="20"/>
      <c r="D76" s="20"/>
      <c r="E76" s="42"/>
      <c r="F76" s="41"/>
      <c r="G76" s="21"/>
      <c r="H76" s="21"/>
      <c r="I76" s="21"/>
      <c r="J76" s="22"/>
      <c r="K76" s="21"/>
    </row>
    <row r="77" spans="1:11" ht="13.8" x14ac:dyDescent="0.3">
      <c r="A77" s="81" t="s">
        <v>9</v>
      </c>
      <c r="B77" s="79" t="s">
        <v>58</v>
      </c>
      <c r="C77" s="79" t="s">
        <v>143</v>
      </c>
      <c r="D77" s="79">
        <v>1000</v>
      </c>
      <c r="E77" s="31"/>
      <c r="F77" s="32"/>
      <c r="G77" s="33"/>
      <c r="H77" s="79">
        <f>+D77*G77</f>
        <v>0</v>
      </c>
      <c r="I77" s="33"/>
      <c r="J77" s="34"/>
      <c r="K77" s="33"/>
    </row>
    <row r="78" spans="1:11" ht="13.8" x14ac:dyDescent="0.3">
      <c r="A78" s="81"/>
      <c r="B78" s="79" t="s">
        <v>164</v>
      </c>
      <c r="C78" s="79" t="s">
        <v>143</v>
      </c>
      <c r="D78" s="79">
        <v>500</v>
      </c>
      <c r="E78" s="31"/>
      <c r="F78" s="32"/>
      <c r="G78" s="33"/>
      <c r="H78" s="79">
        <f>+D78*G78</f>
        <v>0</v>
      </c>
      <c r="I78" s="33"/>
      <c r="J78" s="34"/>
      <c r="K78" s="33"/>
    </row>
    <row r="79" spans="1:11" ht="14.4" x14ac:dyDescent="0.3">
      <c r="A79" s="42"/>
      <c r="B79" s="18" t="s">
        <v>59</v>
      </c>
      <c r="C79" s="20"/>
      <c r="D79" s="20"/>
      <c r="E79" s="42"/>
      <c r="F79" s="41"/>
      <c r="G79" s="21"/>
      <c r="H79" s="21"/>
      <c r="I79" s="21"/>
      <c r="J79" s="22"/>
      <c r="K79" s="21"/>
    </row>
    <row r="80" spans="1:11" ht="13.8" x14ac:dyDescent="0.3">
      <c r="A80" s="81"/>
      <c r="B80" s="79" t="s">
        <v>60</v>
      </c>
      <c r="C80" s="79" t="s">
        <v>19</v>
      </c>
      <c r="D80" s="79">
        <v>200</v>
      </c>
      <c r="E80" s="31"/>
      <c r="F80" s="32"/>
      <c r="G80" s="33"/>
      <c r="H80" s="79">
        <f t="shared" ref="H80:H87" si="5">+D80*G80</f>
        <v>0</v>
      </c>
      <c r="I80" s="33"/>
      <c r="J80" s="34"/>
      <c r="K80" s="33"/>
    </row>
    <row r="81" spans="1:11" ht="13.8" x14ac:dyDescent="0.3">
      <c r="A81" s="81"/>
      <c r="B81" s="79" t="s">
        <v>62</v>
      </c>
      <c r="C81" s="79" t="s">
        <v>19</v>
      </c>
      <c r="D81" s="79">
        <v>200</v>
      </c>
      <c r="E81" s="31"/>
      <c r="F81" s="32"/>
      <c r="G81" s="33"/>
      <c r="H81" s="79">
        <f t="shared" si="5"/>
        <v>0</v>
      </c>
      <c r="I81" s="33"/>
      <c r="J81" s="34"/>
      <c r="K81" s="33"/>
    </row>
    <row r="82" spans="1:11" ht="13.8" x14ac:dyDescent="0.3">
      <c r="A82" s="81" t="s">
        <v>9</v>
      </c>
      <c r="B82" s="79" t="s">
        <v>61</v>
      </c>
      <c r="C82" s="79" t="s">
        <v>19</v>
      </c>
      <c r="D82" s="79">
        <v>150</v>
      </c>
      <c r="E82" s="31"/>
      <c r="F82" s="32"/>
      <c r="G82" s="33"/>
      <c r="H82" s="79">
        <f t="shared" si="5"/>
        <v>0</v>
      </c>
      <c r="I82" s="33"/>
      <c r="J82" s="34"/>
      <c r="K82" s="33"/>
    </row>
    <row r="83" spans="1:11" ht="13.8" x14ac:dyDescent="0.3">
      <c r="A83" s="81"/>
      <c r="B83" s="79" t="s">
        <v>141</v>
      </c>
      <c r="C83" s="79" t="s">
        <v>19</v>
      </c>
      <c r="D83" s="79">
        <v>100</v>
      </c>
      <c r="E83" s="31"/>
      <c r="F83" s="53"/>
      <c r="G83" s="33"/>
      <c r="H83" s="79">
        <f t="shared" si="5"/>
        <v>0</v>
      </c>
      <c r="I83" s="33"/>
      <c r="J83" s="34"/>
      <c r="K83" s="33"/>
    </row>
    <row r="84" spans="1:11" ht="13.8" x14ac:dyDescent="0.3">
      <c r="A84" s="81" t="s">
        <v>9</v>
      </c>
      <c r="B84" s="79" t="s">
        <v>63</v>
      </c>
      <c r="C84" s="79" t="s">
        <v>19</v>
      </c>
      <c r="D84" s="79">
        <v>50</v>
      </c>
      <c r="E84" s="31"/>
      <c r="F84" s="32"/>
      <c r="G84" s="33"/>
      <c r="H84" s="79">
        <f t="shared" si="5"/>
        <v>0</v>
      </c>
      <c r="I84" s="33"/>
      <c r="J84" s="34"/>
      <c r="K84" s="33"/>
    </row>
    <row r="85" spans="1:11" ht="13.8" x14ac:dyDescent="0.3">
      <c r="A85" s="81"/>
      <c r="B85" s="79" t="s">
        <v>165</v>
      </c>
      <c r="C85" s="79" t="s">
        <v>19</v>
      </c>
      <c r="D85" s="79">
        <v>200</v>
      </c>
      <c r="E85" s="31"/>
      <c r="F85" s="32"/>
      <c r="G85" s="33"/>
      <c r="H85" s="79">
        <f t="shared" si="5"/>
        <v>0</v>
      </c>
      <c r="I85" s="33"/>
      <c r="J85" s="34"/>
      <c r="K85" s="33"/>
    </row>
    <row r="86" spans="1:11" ht="13.8" x14ac:dyDescent="0.3">
      <c r="A86" s="81"/>
      <c r="B86" s="79" t="s">
        <v>64</v>
      </c>
      <c r="C86" s="79" t="s">
        <v>19</v>
      </c>
      <c r="D86" s="79">
        <v>50</v>
      </c>
      <c r="E86" s="31"/>
      <c r="F86" s="32"/>
      <c r="G86" s="33"/>
      <c r="H86" s="79">
        <f t="shared" si="5"/>
        <v>0</v>
      </c>
      <c r="I86" s="33"/>
      <c r="J86" s="34"/>
      <c r="K86" s="33"/>
    </row>
    <row r="87" spans="1:11" ht="13.8" x14ac:dyDescent="0.3">
      <c r="A87" s="81"/>
      <c r="B87" s="79" t="s">
        <v>65</v>
      </c>
      <c r="C87" s="79" t="s">
        <v>19</v>
      </c>
      <c r="D87" s="79">
        <v>50</v>
      </c>
      <c r="E87" s="31"/>
      <c r="F87" s="32"/>
      <c r="G87" s="33"/>
      <c r="H87" s="79">
        <f t="shared" si="5"/>
        <v>0</v>
      </c>
      <c r="I87" s="33"/>
      <c r="J87" s="34"/>
      <c r="K87" s="33"/>
    </row>
    <row r="88" spans="1:11" ht="14.4" x14ac:dyDescent="0.3">
      <c r="A88" s="42" t="s">
        <v>9</v>
      </c>
      <c r="B88" s="18" t="s">
        <v>66</v>
      </c>
      <c r="C88" s="20"/>
      <c r="D88" s="20"/>
      <c r="E88" s="42"/>
      <c r="F88" s="41"/>
      <c r="G88" s="21"/>
      <c r="H88" s="21"/>
      <c r="I88" s="21"/>
      <c r="J88" s="22"/>
      <c r="K88" s="21"/>
    </row>
    <row r="89" spans="1:11" ht="13.8" x14ac:dyDescent="0.3">
      <c r="A89" s="81"/>
      <c r="B89" s="79" t="s">
        <v>66</v>
      </c>
      <c r="C89" s="79" t="s">
        <v>19</v>
      </c>
      <c r="D89" s="79">
        <v>100</v>
      </c>
      <c r="E89" s="31"/>
      <c r="F89" s="32"/>
      <c r="G89" s="33"/>
      <c r="H89" s="79">
        <f>+D89*G89</f>
        <v>0</v>
      </c>
      <c r="I89" s="33"/>
      <c r="J89" s="34"/>
      <c r="K89" s="33"/>
    </row>
    <row r="90" spans="1:11" ht="14.4" x14ac:dyDescent="0.3">
      <c r="A90" s="42"/>
      <c r="B90" s="18" t="s">
        <v>166</v>
      </c>
      <c r="C90" s="20"/>
      <c r="D90" s="20"/>
      <c r="E90" s="42"/>
      <c r="F90" s="41"/>
      <c r="G90" s="21"/>
      <c r="H90" s="21"/>
      <c r="I90" s="21"/>
      <c r="J90" s="22"/>
      <c r="K90" s="21"/>
    </row>
    <row r="91" spans="1:11" ht="13.8" x14ac:dyDescent="0.3">
      <c r="A91" s="81"/>
      <c r="B91" s="79" t="s">
        <v>67</v>
      </c>
      <c r="C91" s="79" t="s">
        <v>19</v>
      </c>
      <c r="D91" s="79">
        <v>700</v>
      </c>
      <c r="E91" s="49"/>
      <c r="F91" s="46"/>
      <c r="G91" s="45"/>
      <c r="H91" s="79">
        <f t="shared" ref="H91:H96" si="6">+D91*G91</f>
        <v>0</v>
      </c>
      <c r="I91" s="45"/>
      <c r="J91" s="47"/>
      <c r="K91" s="45"/>
    </row>
    <row r="92" spans="1:11" ht="13.8" x14ac:dyDescent="0.3">
      <c r="A92" s="81" t="s">
        <v>9</v>
      </c>
      <c r="B92" s="79" t="s">
        <v>68</v>
      </c>
      <c r="C92" s="79" t="s">
        <v>19</v>
      </c>
      <c r="D92" s="79">
        <v>700</v>
      </c>
      <c r="E92" s="31"/>
      <c r="F92" s="32"/>
      <c r="G92" s="33"/>
      <c r="H92" s="79">
        <f t="shared" si="6"/>
        <v>0</v>
      </c>
      <c r="I92" s="33"/>
      <c r="J92" s="34"/>
      <c r="K92" s="33"/>
    </row>
    <row r="93" spans="1:11" ht="13.8" x14ac:dyDescent="0.3">
      <c r="A93" s="81" t="s">
        <v>9</v>
      </c>
      <c r="B93" s="79" t="s">
        <v>69</v>
      </c>
      <c r="C93" s="79" t="s">
        <v>19</v>
      </c>
      <c r="D93" s="79">
        <v>900</v>
      </c>
      <c r="E93" s="31"/>
      <c r="F93" s="32"/>
      <c r="G93" s="33"/>
      <c r="H93" s="79">
        <f t="shared" si="6"/>
        <v>0</v>
      </c>
      <c r="I93" s="33"/>
      <c r="J93" s="34"/>
      <c r="K93" s="33"/>
    </row>
    <row r="94" spans="1:11" ht="13.8" x14ac:dyDescent="0.3">
      <c r="A94" s="81"/>
      <c r="B94" s="79" t="s">
        <v>70</v>
      </c>
      <c r="C94" s="79" t="s">
        <v>19</v>
      </c>
      <c r="D94" s="79">
        <v>900</v>
      </c>
      <c r="E94" s="31"/>
      <c r="F94" s="32"/>
      <c r="G94" s="33"/>
      <c r="H94" s="79">
        <f t="shared" si="6"/>
        <v>0</v>
      </c>
      <c r="I94" s="33"/>
      <c r="J94" s="34"/>
      <c r="K94" s="33"/>
    </row>
    <row r="95" spans="1:11" ht="13.8" x14ac:dyDescent="0.3">
      <c r="A95" s="81" t="s">
        <v>9</v>
      </c>
      <c r="B95" s="79" t="s">
        <v>71</v>
      </c>
      <c r="C95" s="79" t="s">
        <v>19</v>
      </c>
      <c r="D95" s="79">
        <v>1000</v>
      </c>
      <c r="E95" s="31"/>
      <c r="F95" s="32"/>
      <c r="G95" s="33"/>
      <c r="H95" s="79">
        <f t="shared" si="6"/>
        <v>0</v>
      </c>
      <c r="I95" s="33"/>
      <c r="J95" s="34"/>
      <c r="K95" s="33"/>
    </row>
    <row r="96" spans="1:11" ht="13.8" x14ac:dyDescent="0.3">
      <c r="A96" s="83"/>
      <c r="B96" s="79" t="s">
        <v>72</v>
      </c>
      <c r="C96" s="79" t="s">
        <v>19</v>
      </c>
      <c r="D96" s="79">
        <v>1000</v>
      </c>
      <c r="E96" s="31"/>
      <c r="F96" s="32"/>
      <c r="G96" s="33"/>
      <c r="H96" s="79">
        <f t="shared" si="6"/>
        <v>0</v>
      </c>
      <c r="I96" s="33"/>
      <c r="J96" s="34"/>
      <c r="K96" s="33"/>
    </row>
    <row r="97" spans="1:11" ht="14.4" x14ac:dyDescent="0.3">
      <c r="A97" s="42"/>
      <c r="B97" s="18" t="s">
        <v>167</v>
      </c>
      <c r="C97" s="21"/>
      <c r="D97" s="21"/>
      <c r="E97" s="42"/>
      <c r="F97" s="41"/>
      <c r="G97" s="21"/>
      <c r="H97" s="21"/>
      <c r="I97" s="21"/>
      <c r="J97" s="22"/>
      <c r="K97" s="21"/>
    </row>
    <row r="98" spans="1:11" ht="13.8" x14ac:dyDescent="0.3">
      <c r="A98" s="81" t="s">
        <v>9</v>
      </c>
      <c r="B98" s="79" t="s">
        <v>73</v>
      </c>
      <c r="C98" s="79" t="s">
        <v>19</v>
      </c>
      <c r="D98" s="79">
        <v>10</v>
      </c>
      <c r="E98" s="31"/>
      <c r="F98" s="32"/>
      <c r="G98" s="33"/>
      <c r="H98" s="79">
        <f t="shared" ref="H98:H106" si="7">+D98*G98</f>
        <v>0</v>
      </c>
      <c r="I98" s="33"/>
      <c r="J98" s="34"/>
      <c r="K98" s="33"/>
    </row>
    <row r="99" spans="1:11" ht="13.8" x14ac:dyDescent="0.3">
      <c r="A99" s="81"/>
      <c r="B99" s="79" t="s">
        <v>74</v>
      </c>
      <c r="C99" s="79" t="s">
        <v>19</v>
      </c>
      <c r="D99" s="79">
        <v>10</v>
      </c>
      <c r="E99" s="31"/>
      <c r="F99" s="32"/>
      <c r="G99" s="33"/>
      <c r="H99" s="79">
        <f t="shared" si="7"/>
        <v>0</v>
      </c>
      <c r="I99" s="33"/>
      <c r="J99" s="34"/>
      <c r="K99" s="33"/>
    </row>
    <row r="100" spans="1:11" ht="13.8" x14ac:dyDescent="0.3">
      <c r="A100" s="81" t="s">
        <v>9</v>
      </c>
      <c r="B100" s="79" t="s">
        <v>75</v>
      </c>
      <c r="C100" s="79" t="s">
        <v>19</v>
      </c>
      <c r="D100" s="79">
        <v>10</v>
      </c>
      <c r="E100" s="31"/>
      <c r="F100" s="32"/>
      <c r="G100" s="33"/>
      <c r="H100" s="79">
        <f t="shared" si="7"/>
        <v>0</v>
      </c>
      <c r="I100" s="33"/>
      <c r="J100" s="34"/>
      <c r="K100" s="33"/>
    </row>
    <row r="101" spans="1:11" ht="13.8" x14ac:dyDescent="0.3">
      <c r="A101" s="83"/>
      <c r="B101" s="79" t="s">
        <v>76</v>
      </c>
      <c r="C101" s="79" t="s">
        <v>19</v>
      </c>
      <c r="D101" s="79">
        <v>10</v>
      </c>
      <c r="E101" s="31"/>
      <c r="F101" s="32"/>
      <c r="G101" s="33"/>
      <c r="H101" s="79">
        <f t="shared" si="7"/>
        <v>0</v>
      </c>
      <c r="I101" s="33"/>
      <c r="J101" s="34"/>
      <c r="K101" s="33"/>
    </row>
    <row r="102" spans="1:11" ht="13.8" x14ac:dyDescent="0.3">
      <c r="A102" s="83"/>
      <c r="B102" s="79" t="s">
        <v>77</v>
      </c>
      <c r="C102" s="79" t="s">
        <v>19</v>
      </c>
      <c r="D102" s="79">
        <v>10</v>
      </c>
      <c r="E102" s="31"/>
      <c r="F102" s="32"/>
      <c r="G102" s="33"/>
      <c r="H102" s="79">
        <f t="shared" si="7"/>
        <v>0</v>
      </c>
      <c r="I102" s="33"/>
      <c r="J102" s="34"/>
      <c r="K102" s="33"/>
    </row>
    <row r="103" spans="1:11" ht="13.8" x14ac:dyDescent="0.3">
      <c r="A103" s="81"/>
      <c r="B103" s="79" t="s">
        <v>78</v>
      </c>
      <c r="C103" s="79" t="s">
        <v>19</v>
      </c>
      <c r="D103" s="79">
        <v>20</v>
      </c>
      <c r="E103" s="31"/>
      <c r="F103" s="32"/>
      <c r="G103" s="33"/>
      <c r="H103" s="79">
        <f t="shared" si="7"/>
        <v>0</v>
      </c>
      <c r="I103" s="33"/>
      <c r="J103" s="34"/>
      <c r="K103" s="33"/>
    </row>
    <row r="104" spans="1:11" ht="13.8" x14ac:dyDescent="0.3">
      <c r="A104" s="81"/>
      <c r="B104" s="79" t="s">
        <v>79</v>
      </c>
      <c r="C104" s="79" t="s">
        <v>19</v>
      </c>
      <c r="D104" s="79">
        <v>20</v>
      </c>
      <c r="E104" s="31"/>
      <c r="F104" s="32"/>
      <c r="G104" s="33"/>
      <c r="H104" s="79">
        <f t="shared" si="7"/>
        <v>0</v>
      </c>
      <c r="I104" s="33"/>
      <c r="J104" s="34"/>
      <c r="K104" s="33"/>
    </row>
    <row r="105" spans="1:11" ht="13.8" x14ac:dyDescent="0.3">
      <c r="A105" s="81"/>
      <c r="B105" s="79" t="s">
        <v>80</v>
      </c>
      <c r="C105" s="79" t="s">
        <v>19</v>
      </c>
      <c r="D105" s="79">
        <v>20</v>
      </c>
      <c r="E105" s="31"/>
      <c r="F105" s="32"/>
      <c r="G105" s="33"/>
      <c r="H105" s="79">
        <f t="shared" si="7"/>
        <v>0</v>
      </c>
      <c r="I105" s="33"/>
      <c r="J105" s="34"/>
      <c r="K105" s="33"/>
    </row>
    <row r="106" spans="1:11" ht="13.8" x14ac:dyDescent="0.3">
      <c r="A106" s="81" t="s">
        <v>9</v>
      </c>
      <c r="B106" s="79" t="s">
        <v>81</v>
      </c>
      <c r="C106" s="79" t="s">
        <v>19</v>
      </c>
      <c r="D106" s="79">
        <v>2000</v>
      </c>
      <c r="E106" s="31"/>
      <c r="F106" s="32"/>
      <c r="G106" s="33"/>
      <c r="H106" s="79">
        <f t="shared" si="7"/>
        <v>0</v>
      </c>
      <c r="I106" s="33"/>
      <c r="J106" s="34"/>
      <c r="K106" s="33"/>
    </row>
    <row r="107" spans="1:11" ht="14.4" x14ac:dyDescent="0.3">
      <c r="A107" s="42"/>
      <c r="B107" s="18" t="s">
        <v>82</v>
      </c>
      <c r="C107" s="20"/>
      <c r="D107" s="20"/>
      <c r="E107" s="21"/>
      <c r="F107" s="41"/>
      <c r="G107" s="21"/>
      <c r="H107" s="21"/>
      <c r="I107" s="21"/>
      <c r="J107" s="22"/>
      <c r="K107" s="21"/>
    </row>
    <row r="108" spans="1:11" ht="13.8" x14ac:dyDescent="0.3">
      <c r="A108" s="81"/>
      <c r="B108" s="79" t="s">
        <v>83</v>
      </c>
      <c r="C108" s="79" t="s">
        <v>19</v>
      </c>
      <c r="D108" s="79">
        <v>5</v>
      </c>
      <c r="E108" s="33"/>
      <c r="F108" s="32"/>
      <c r="G108" s="33"/>
      <c r="H108" s="79">
        <f>+D108*G108</f>
        <v>0</v>
      </c>
      <c r="I108" s="33"/>
      <c r="J108" s="34"/>
      <c r="K108" s="33"/>
    </row>
    <row r="109" spans="1:11" ht="13.8" x14ac:dyDescent="0.3">
      <c r="A109" s="81"/>
      <c r="B109" s="79" t="s">
        <v>84</v>
      </c>
      <c r="C109" s="79" t="s">
        <v>19</v>
      </c>
      <c r="D109" s="79">
        <v>5</v>
      </c>
      <c r="E109" s="33"/>
      <c r="F109" s="32"/>
      <c r="G109" s="33"/>
      <c r="H109" s="79">
        <f>+D109*G109</f>
        <v>0</v>
      </c>
      <c r="I109" s="33"/>
      <c r="J109" s="34"/>
      <c r="K109" s="33"/>
    </row>
    <row r="110" spans="1:11" ht="14.4" x14ac:dyDescent="0.3">
      <c r="A110" s="42"/>
      <c r="B110" s="18" t="s">
        <v>85</v>
      </c>
      <c r="C110" s="21"/>
      <c r="D110" s="21"/>
      <c r="E110" s="42"/>
      <c r="F110" s="41"/>
      <c r="G110" s="21"/>
      <c r="H110" s="21"/>
      <c r="I110" s="21"/>
      <c r="J110" s="22"/>
      <c r="K110" s="21"/>
    </row>
    <row r="111" spans="1:11" ht="13.8" x14ac:dyDescent="0.3">
      <c r="A111" s="82"/>
      <c r="B111" s="79" t="s">
        <v>86</v>
      </c>
      <c r="C111" s="79" t="s">
        <v>19</v>
      </c>
      <c r="D111" s="79">
        <v>500</v>
      </c>
      <c r="E111" s="31"/>
      <c r="F111" s="32"/>
      <c r="G111" s="33"/>
      <c r="H111" s="79">
        <f>+D111*G111</f>
        <v>0</v>
      </c>
      <c r="I111" s="33"/>
      <c r="J111" s="34"/>
      <c r="K111" s="33"/>
    </row>
    <row r="112" spans="1:11" ht="13.8" x14ac:dyDescent="0.3">
      <c r="A112" s="81"/>
      <c r="B112" s="79" t="s">
        <v>87</v>
      </c>
      <c r="C112" s="79" t="s">
        <v>19</v>
      </c>
      <c r="D112" s="79">
        <v>500</v>
      </c>
      <c r="E112" s="31"/>
      <c r="F112" s="32"/>
      <c r="G112" s="33"/>
      <c r="H112" s="79">
        <f>+D112*G112</f>
        <v>0</v>
      </c>
      <c r="I112" s="33"/>
      <c r="J112" s="34"/>
      <c r="K112" s="33"/>
    </row>
    <row r="113" spans="1:11" ht="14.4" x14ac:dyDescent="0.3">
      <c r="A113" s="42" t="s">
        <v>9</v>
      </c>
      <c r="B113" s="18" t="s">
        <v>88</v>
      </c>
      <c r="C113" s="21"/>
      <c r="D113" s="21"/>
      <c r="E113" s="42"/>
      <c r="F113" s="41"/>
      <c r="G113" s="21"/>
      <c r="H113" s="21"/>
      <c r="I113" s="21"/>
      <c r="J113" s="22"/>
      <c r="K113" s="21"/>
    </row>
    <row r="114" spans="1:11" ht="13.8" x14ac:dyDescent="0.3">
      <c r="A114" s="83"/>
      <c r="B114" s="79" t="s">
        <v>89</v>
      </c>
      <c r="C114" s="79" t="s">
        <v>19</v>
      </c>
      <c r="D114" s="79">
        <v>10</v>
      </c>
      <c r="E114" s="31"/>
      <c r="F114" s="32"/>
      <c r="G114" s="33"/>
      <c r="H114" s="79">
        <f>+D114*G114</f>
        <v>0</v>
      </c>
      <c r="I114" s="33"/>
      <c r="J114" s="34"/>
      <c r="K114" s="33"/>
    </row>
    <row r="115" spans="1:11" ht="14.4" x14ac:dyDescent="0.3">
      <c r="A115" s="42"/>
      <c r="B115" s="18" t="s">
        <v>90</v>
      </c>
      <c r="C115" s="21"/>
      <c r="D115" s="21"/>
      <c r="E115" s="42"/>
      <c r="F115" s="41"/>
      <c r="G115" s="21"/>
      <c r="H115" s="21"/>
      <c r="I115" s="21"/>
      <c r="J115" s="22"/>
      <c r="K115" s="21"/>
    </row>
    <row r="116" spans="1:11" ht="13.8" x14ac:dyDescent="0.3">
      <c r="A116" s="81"/>
      <c r="B116" s="79" t="s">
        <v>91</v>
      </c>
      <c r="C116" s="79" t="s">
        <v>19</v>
      </c>
      <c r="D116" s="79">
        <v>10</v>
      </c>
      <c r="E116" s="31"/>
      <c r="F116" s="32"/>
      <c r="G116" s="33"/>
      <c r="H116" s="79">
        <f>+D116*G116</f>
        <v>0</v>
      </c>
      <c r="I116" s="33"/>
      <c r="J116" s="34"/>
      <c r="K116" s="33"/>
    </row>
    <row r="117" spans="1:11" ht="13.8" x14ac:dyDescent="0.3">
      <c r="A117" s="81"/>
      <c r="B117" s="79" t="s">
        <v>92</v>
      </c>
      <c r="C117" s="79" t="s">
        <v>19</v>
      </c>
      <c r="D117" s="79">
        <v>10</v>
      </c>
      <c r="E117" s="31"/>
      <c r="F117" s="32"/>
      <c r="G117" s="33"/>
      <c r="H117" s="79">
        <f>+D117*G117</f>
        <v>0</v>
      </c>
      <c r="I117" s="33"/>
      <c r="J117" s="34"/>
      <c r="K117" s="33"/>
    </row>
    <row r="118" spans="1:11" ht="14.4" x14ac:dyDescent="0.3">
      <c r="A118" s="42"/>
      <c r="B118" s="18" t="s">
        <v>93</v>
      </c>
      <c r="C118" s="21"/>
      <c r="D118" s="21"/>
      <c r="E118" s="42"/>
      <c r="F118" s="41"/>
      <c r="G118" s="21"/>
      <c r="H118" s="21"/>
      <c r="I118" s="21"/>
      <c r="J118" s="22"/>
      <c r="K118" s="21"/>
    </row>
    <row r="119" spans="1:11" ht="13.8" x14ac:dyDescent="0.3">
      <c r="A119" s="81"/>
      <c r="B119" s="79" t="s">
        <v>94</v>
      </c>
      <c r="C119" s="79" t="s">
        <v>19</v>
      </c>
      <c r="D119" s="79">
        <v>200</v>
      </c>
      <c r="E119" s="31"/>
      <c r="F119" s="32"/>
      <c r="G119" s="33"/>
      <c r="H119" s="79">
        <f>+D119*G119</f>
        <v>0</v>
      </c>
      <c r="I119" s="33"/>
      <c r="J119" s="34"/>
      <c r="K119" s="33"/>
    </row>
    <row r="120" spans="1:11" ht="14.4" x14ac:dyDescent="0.3">
      <c r="A120" s="42"/>
      <c r="B120" s="18" t="s">
        <v>168</v>
      </c>
      <c r="C120" s="21"/>
      <c r="D120" s="21"/>
      <c r="E120" s="42"/>
      <c r="F120" s="41"/>
      <c r="G120" s="21"/>
      <c r="H120" s="21"/>
      <c r="I120" s="21"/>
      <c r="J120" s="22"/>
      <c r="K120" s="21"/>
    </row>
    <row r="121" spans="1:11" ht="13.8" x14ac:dyDescent="0.3">
      <c r="A121" s="81"/>
      <c r="B121" s="79" t="s">
        <v>169</v>
      </c>
      <c r="C121" s="79" t="s">
        <v>19</v>
      </c>
      <c r="D121" s="79">
        <v>100</v>
      </c>
      <c r="E121" s="31"/>
      <c r="F121" s="32"/>
      <c r="G121" s="33"/>
      <c r="H121" s="79">
        <f>D121*G121</f>
        <v>0</v>
      </c>
      <c r="I121" s="33"/>
      <c r="J121" s="34"/>
      <c r="K121" s="33"/>
    </row>
    <row r="122" spans="1:11" ht="14.4" x14ac:dyDescent="0.3">
      <c r="A122" s="42"/>
      <c r="B122" s="18" t="s">
        <v>95</v>
      </c>
      <c r="C122" s="21"/>
      <c r="D122" s="21"/>
      <c r="E122" s="42"/>
      <c r="F122" s="41"/>
      <c r="G122" s="21"/>
      <c r="H122" s="21"/>
      <c r="I122" s="21"/>
      <c r="J122" s="22"/>
      <c r="K122" s="21"/>
    </row>
    <row r="123" spans="1:11" ht="13.8" x14ac:dyDescent="0.3">
      <c r="A123" s="81"/>
      <c r="B123" s="79" t="s">
        <v>96</v>
      </c>
      <c r="C123" s="79" t="s">
        <v>19</v>
      </c>
      <c r="D123" s="79">
        <v>20</v>
      </c>
      <c r="E123" s="49"/>
      <c r="F123" s="46"/>
      <c r="G123" s="45"/>
      <c r="H123" s="79">
        <f>+D123*G123</f>
        <v>0</v>
      </c>
      <c r="I123" s="45"/>
      <c r="J123" s="47"/>
      <c r="K123" s="45"/>
    </row>
    <row r="124" spans="1:11" ht="14.4" x14ac:dyDescent="0.3">
      <c r="A124" s="42"/>
      <c r="B124" s="18" t="s">
        <v>97</v>
      </c>
      <c r="C124" s="21"/>
      <c r="D124" s="21"/>
      <c r="E124" s="42"/>
      <c r="F124" s="41"/>
      <c r="G124" s="21"/>
      <c r="H124" s="21"/>
      <c r="I124" s="21"/>
      <c r="J124" s="22"/>
      <c r="K124" s="21"/>
    </row>
    <row r="125" spans="1:11" ht="13.8" x14ac:dyDescent="0.3">
      <c r="A125" s="82"/>
      <c r="B125" s="79" t="s">
        <v>98</v>
      </c>
      <c r="C125" s="79" t="s">
        <v>19</v>
      </c>
      <c r="D125" s="79">
        <v>150</v>
      </c>
      <c r="E125" s="31"/>
      <c r="F125" s="32"/>
      <c r="G125" s="33"/>
      <c r="H125" s="79">
        <f>+D125*G125</f>
        <v>0</v>
      </c>
      <c r="I125" s="33"/>
      <c r="J125" s="34"/>
      <c r="K125" s="33"/>
    </row>
    <row r="126" spans="1:11" ht="14.4" x14ac:dyDescent="0.3">
      <c r="A126" s="42"/>
      <c r="B126" s="18" t="s">
        <v>99</v>
      </c>
      <c r="C126" s="21"/>
      <c r="D126" s="21"/>
      <c r="E126" s="42"/>
      <c r="F126" s="41"/>
      <c r="G126" s="21"/>
      <c r="H126" s="21"/>
      <c r="I126" s="21"/>
      <c r="J126" s="22"/>
      <c r="K126" s="54"/>
    </row>
    <row r="127" spans="1:11" ht="13.8" x14ac:dyDescent="0.3">
      <c r="A127" s="82"/>
      <c r="B127" s="84" t="s">
        <v>99</v>
      </c>
      <c r="C127" s="79" t="s">
        <v>19</v>
      </c>
      <c r="D127" s="79">
        <v>25000</v>
      </c>
      <c r="E127" s="31"/>
      <c r="F127" s="32"/>
      <c r="G127" s="33"/>
      <c r="H127" s="79">
        <f>+D127*G127</f>
        <v>0</v>
      </c>
      <c r="I127" s="33"/>
      <c r="J127" s="34"/>
      <c r="K127" s="33"/>
    </row>
    <row r="128" spans="1:11" ht="14.4" x14ac:dyDescent="0.3">
      <c r="A128" s="42"/>
      <c r="B128" s="18" t="s">
        <v>100</v>
      </c>
      <c r="C128" s="21"/>
      <c r="D128" s="21"/>
      <c r="E128" s="42"/>
      <c r="F128" s="41"/>
      <c r="G128" s="21"/>
      <c r="H128" s="21"/>
      <c r="I128" s="21"/>
      <c r="J128" s="22"/>
      <c r="K128" s="21"/>
    </row>
    <row r="129" spans="1:11" ht="13.8" x14ac:dyDescent="0.3">
      <c r="A129" s="85"/>
      <c r="B129" s="79" t="s">
        <v>101</v>
      </c>
      <c r="C129" s="79" t="s">
        <v>19</v>
      </c>
      <c r="D129" s="79">
        <v>600</v>
      </c>
      <c r="E129" s="31"/>
      <c r="F129" s="32"/>
      <c r="G129" s="33"/>
      <c r="H129" s="79">
        <f>+D129*G129</f>
        <v>0</v>
      </c>
      <c r="I129" s="33"/>
      <c r="J129" s="34"/>
      <c r="K129" s="33"/>
    </row>
    <row r="130" spans="1:11" ht="13.8" x14ac:dyDescent="0.3">
      <c r="A130" s="85"/>
      <c r="B130" s="79" t="s">
        <v>102</v>
      </c>
      <c r="C130" s="79" t="s">
        <v>19</v>
      </c>
      <c r="D130" s="79">
        <v>800</v>
      </c>
      <c r="E130" s="31"/>
      <c r="F130" s="32"/>
      <c r="G130" s="33"/>
      <c r="H130" s="79">
        <f>+D130*G130</f>
        <v>0</v>
      </c>
      <c r="I130" s="33"/>
      <c r="J130" s="34"/>
      <c r="K130" s="33"/>
    </row>
    <row r="131" spans="1:11" ht="13.8" x14ac:dyDescent="0.3">
      <c r="A131" s="81" t="s">
        <v>9</v>
      </c>
      <c r="B131" s="79" t="s">
        <v>103</v>
      </c>
      <c r="C131" s="79" t="s">
        <v>19</v>
      </c>
      <c r="D131" s="79">
        <v>400</v>
      </c>
      <c r="E131" s="31"/>
      <c r="F131" s="32"/>
      <c r="G131" s="33"/>
      <c r="H131" s="79">
        <f>+D131*G131</f>
        <v>0</v>
      </c>
      <c r="I131" s="33"/>
      <c r="J131" s="34"/>
      <c r="K131" s="33"/>
    </row>
    <row r="132" spans="1:11" ht="14.4" x14ac:dyDescent="0.3">
      <c r="A132" s="42"/>
      <c r="B132" s="18" t="s">
        <v>104</v>
      </c>
      <c r="C132" s="21"/>
      <c r="D132" s="21"/>
      <c r="E132" s="42"/>
      <c r="F132" s="41"/>
      <c r="G132" s="21"/>
      <c r="H132" s="21"/>
      <c r="I132" s="21"/>
      <c r="J132" s="22"/>
      <c r="K132" s="21"/>
    </row>
    <row r="133" spans="1:11" ht="13.8" x14ac:dyDescent="0.3">
      <c r="A133" s="81" t="s">
        <v>9</v>
      </c>
      <c r="B133" s="79" t="s">
        <v>105</v>
      </c>
      <c r="C133" s="79" t="s">
        <v>19</v>
      </c>
      <c r="D133" s="79">
        <v>25000</v>
      </c>
      <c r="E133" s="49"/>
      <c r="F133" s="46"/>
      <c r="G133" s="45"/>
      <c r="H133" s="79">
        <f>+D133*G133</f>
        <v>0</v>
      </c>
      <c r="I133" s="45"/>
      <c r="J133" s="47"/>
      <c r="K133" s="45"/>
    </row>
    <row r="134" spans="1:11" ht="13.8" x14ac:dyDescent="0.3">
      <c r="A134" s="81"/>
      <c r="B134" s="79" t="s">
        <v>106</v>
      </c>
      <c r="C134" s="79" t="s">
        <v>19</v>
      </c>
      <c r="D134" s="79">
        <v>25000</v>
      </c>
      <c r="E134" s="49"/>
      <c r="F134" s="46"/>
      <c r="G134" s="45"/>
      <c r="H134" s="79">
        <f>+D134*G134</f>
        <v>0</v>
      </c>
      <c r="I134" s="45"/>
      <c r="J134" s="47"/>
      <c r="K134" s="45"/>
    </row>
    <row r="135" spans="1:11" ht="14.4" x14ac:dyDescent="0.3">
      <c r="A135" s="42"/>
      <c r="B135" s="18" t="s">
        <v>170</v>
      </c>
      <c r="C135" s="21"/>
      <c r="D135" s="21"/>
      <c r="E135" s="42"/>
      <c r="F135" s="41"/>
      <c r="G135" s="21"/>
      <c r="H135" s="21"/>
      <c r="I135" s="21"/>
      <c r="J135" s="22"/>
      <c r="K135" s="21"/>
    </row>
    <row r="136" spans="1:11" ht="13.8" x14ac:dyDescent="0.3">
      <c r="A136" s="81"/>
      <c r="B136" s="79" t="s">
        <v>171</v>
      </c>
      <c r="C136" s="79" t="s">
        <v>19</v>
      </c>
      <c r="D136" s="79">
        <v>25000</v>
      </c>
      <c r="E136" s="31"/>
      <c r="F136" s="32"/>
      <c r="G136" s="33"/>
      <c r="H136" s="79">
        <f>+D136*G136</f>
        <v>0</v>
      </c>
      <c r="I136" s="33"/>
      <c r="J136" s="34"/>
      <c r="K136" s="33"/>
    </row>
    <row r="137" spans="1:11" ht="14.4" x14ac:dyDescent="0.3">
      <c r="A137" s="42"/>
      <c r="B137" s="18" t="s">
        <v>132</v>
      </c>
      <c r="C137" s="21"/>
      <c r="D137" s="21"/>
      <c r="E137" s="42"/>
      <c r="F137" s="41"/>
      <c r="G137" s="21"/>
      <c r="H137" s="21"/>
      <c r="I137" s="21"/>
      <c r="J137" s="22"/>
      <c r="K137" s="21"/>
    </row>
    <row r="138" spans="1:11" ht="13.8" x14ac:dyDescent="0.3">
      <c r="A138" s="81"/>
      <c r="B138" s="79" t="s">
        <v>107</v>
      </c>
      <c r="C138" s="79" t="s">
        <v>19</v>
      </c>
      <c r="D138" s="79">
        <v>1000</v>
      </c>
      <c r="E138" s="31"/>
      <c r="F138" s="32"/>
      <c r="G138" s="33"/>
      <c r="H138" s="79">
        <f>+D138*G138</f>
        <v>0</v>
      </c>
      <c r="I138" s="33"/>
      <c r="J138" s="34"/>
      <c r="K138" s="33"/>
    </row>
    <row r="139" spans="1:11" ht="14.4" x14ac:dyDescent="0.3">
      <c r="A139" s="42" t="s">
        <v>9</v>
      </c>
      <c r="B139" s="18" t="s">
        <v>134</v>
      </c>
      <c r="C139" s="21"/>
      <c r="D139" s="21"/>
      <c r="E139" s="57"/>
      <c r="F139" s="58"/>
      <c r="G139" s="59"/>
      <c r="H139" s="21">
        <f>+D139*G139</f>
        <v>0</v>
      </c>
      <c r="I139" s="59"/>
      <c r="J139" s="60"/>
      <c r="K139" s="59"/>
    </row>
    <row r="140" spans="1:11" ht="13.8" x14ac:dyDescent="0.3">
      <c r="A140" s="86"/>
      <c r="B140" s="87" t="s">
        <v>135</v>
      </c>
      <c r="C140" s="87" t="s">
        <v>19</v>
      </c>
      <c r="D140" s="87">
        <v>500</v>
      </c>
      <c r="E140" s="35"/>
      <c r="F140" s="36"/>
      <c r="G140" s="37"/>
      <c r="H140" s="87">
        <f>+D140*G140</f>
        <v>0</v>
      </c>
      <c r="I140" s="37"/>
      <c r="J140" s="38"/>
      <c r="K140" s="37"/>
    </row>
    <row r="141" spans="1:11" ht="14.4" x14ac:dyDescent="0.3">
      <c r="A141" s="42"/>
      <c r="B141" s="18" t="s">
        <v>173</v>
      </c>
      <c r="C141" s="21"/>
      <c r="D141" s="21"/>
      <c r="E141" s="57"/>
      <c r="F141" s="58"/>
      <c r="G141" s="59"/>
      <c r="H141" s="21"/>
      <c r="I141" s="59"/>
      <c r="J141" s="60"/>
      <c r="K141" s="59"/>
    </row>
    <row r="142" spans="1:11" ht="13.8" x14ac:dyDescent="0.3">
      <c r="A142" s="86"/>
      <c r="B142" s="87" t="s">
        <v>172</v>
      </c>
      <c r="C142" s="87" t="s">
        <v>19</v>
      </c>
      <c r="D142" s="87">
        <v>200</v>
      </c>
      <c r="E142" s="35"/>
      <c r="F142" s="36"/>
      <c r="G142" s="37"/>
      <c r="H142" s="87">
        <f>D142*G142</f>
        <v>0</v>
      </c>
      <c r="I142" s="37"/>
      <c r="J142" s="38"/>
      <c r="K142" s="37"/>
    </row>
    <row r="143" spans="1:11" ht="14.4" x14ac:dyDescent="0.3">
      <c r="A143" s="42"/>
      <c r="B143" s="18" t="s">
        <v>136</v>
      </c>
      <c r="C143" s="21"/>
      <c r="D143" s="21"/>
      <c r="E143" s="42"/>
      <c r="F143" s="41"/>
      <c r="G143" s="21"/>
      <c r="H143" s="21"/>
      <c r="I143" s="21"/>
      <c r="J143" s="22"/>
      <c r="K143" s="21"/>
    </row>
    <row r="144" spans="1:11" ht="13.8" x14ac:dyDescent="0.3">
      <c r="A144" s="81"/>
      <c r="B144" s="79" t="s">
        <v>137</v>
      </c>
      <c r="C144" s="79" t="s">
        <v>19</v>
      </c>
      <c r="D144" s="79">
        <v>10</v>
      </c>
      <c r="E144" s="31"/>
      <c r="F144" s="32"/>
      <c r="G144" s="33"/>
      <c r="H144" s="79">
        <f>+D144*G144</f>
        <v>0</v>
      </c>
      <c r="I144" s="33"/>
      <c r="J144" s="34"/>
      <c r="K144" s="33"/>
    </row>
    <row r="145" spans="1:11" ht="14.4" x14ac:dyDescent="0.3">
      <c r="A145" s="42"/>
      <c r="B145" s="18" t="s">
        <v>128</v>
      </c>
      <c r="C145" s="21"/>
      <c r="D145" s="21"/>
      <c r="E145" s="42"/>
      <c r="F145" s="41"/>
      <c r="G145" s="21"/>
      <c r="H145" s="21"/>
      <c r="I145" s="21"/>
      <c r="J145" s="22"/>
      <c r="K145" s="21"/>
    </row>
    <row r="146" spans="1:11" ht="13.8" x14ac:dyDescent="0.3">
      <c r="A146" s="81"/>
      <c r="B146" s="79" t="s">
        <v>145</v>
      </c>
      <c r="C146" s="79" t="s">
        <v>19</v>
      </c>
      <c r="D146" s="79">
        <v>30</v>
      </c>
      <c r="E146" s="31"/>
      <c r="F146" s="32"/>
      <c r="G146" s="33"/>
      <c r="H146" s="79">
        <f>+D146*G146</f>
        <v>0</v>
      </c>
      <c r="I146" s="33"/>
      <c r="J146" s="34"/>
      <c r="K146" s="33"/>
    </row>
    <row r="147" spans="1:11" ht="13.8" x14ac:dyDescent="0.3">
      <c r="A147" s="81"/>
      <c r="B147" s="79" t="s">
        <v>174</v>
      </c>
      <c r="C147" s="79" t="s">
        <v>19</v>
      </c>
      <c r="D147" s="79">
        <v>30</v>
      </c>
      <c r="E147" s="31"/>
      <c r="F147" s="32"/>
      <c r="G147" s="33"/>
      <c r="H147" s="79">
        <f t="shared" ref="H147:H149" si="8">+D147*G147</f>
        <v>0</v>
      </c>
      <c r="I147" s="33"/>
      <c r="J147" s="34"/>
      <c r="K147" s="33"/>
    </row>
    <row r="148" spans="1:11" ht="13.8" x14ac:dyDescent="0.3">
      <c r="A148" s="81"/>
      <c r="B148" s="79" t="s">
        <v>146</v>
      </c>
      <c r="C148" s="79" t="s">
        <v>19</v>
      </c>
      <c r="D148" s="79">
        <v>20</v>
      </c>
      <c r="E148" s="31"/>
      <c r="F148" s="32"/>
      <c r="G148" s="33"/>
      <c r="H148" s="79">
        <f t="shared" si="8"/>
        <v>0</v>
      </c>
      <c r="I148" s="33"/>
      <c r="J148" s="34"/>
      <c r="K148" s="33"/>
    </row>
    <row r="149" spans="1:11" ht="13.8" x14ac:dyDescent="0.3">
      <c r="A149" s="81"/>
      <c r="B149" s="79" t="s">
        <v>175</v>
      </c>
      <c r="C149" s="79" t="s">
        <v>19</v>
      </c>
      <c r="D149" s="79">
        <v>20</v>
      </c>
      <c r="E149" s="31"/>
      <c r="F149" s="32"/>
      <c r="G149" s="33"/>
      <c r="H149" s="79">
        <f t="shared" si="8"/>
        <v>0</v>
      </c>
      <c r="I149" s="33"/>
      <c r="J149" s="34"/>
      <c r="K149" s="33"/>
    </row>
    <row r="150" spans="1:11" ht="13.8" x14ac:dyDescent="0.3">
      <c r="A150" s="81"/>
      <c r="B150" s="79" t="s">
        <v>147</v>
      </c>
      <c r="C150" s="79" t="s">
        <v>19</v>
      </c>
      <c r="D150" s="79">
        <v>20</v>
      </c>
      <c r="E150" s="31"/>
      <c r="F150" s="32"/>
      <c r="G150" s="33"/>
      <c r="H150" s="79">
        <f>+D150*G150</f>
        <v>0</v>
      </c>
      <c r="I150" s="33"/>
      <c r="J150" s="34"/>
      <c r="K150" s="33"/>
    </row>
    <row r="151" spans="1:11" ht="13.8" x14ac:dyDescent="0.3">
      <c r="A151" s="81"/>
      <c r="B151" s="79" t="s">
        <v>176</v>
      </c>
      <c r="C151" s="79" t="s">
        <v>19</v>
      </c>
      <c r="D151" s="79">
        <v>20</v>
      </c>
      <c r="E151" s="31"/>
      <c r="F151" s="32"/>
      <c r="G151" s="33"/>
      <c r="H151" s="79">
        <f>+D151*G151</f>
        <v>0</v>
      </c>
      <c r="I151" s="33"/>
      <c r="J151" s="34"/>
      <c r="K151" s="33"/>
    </row>
    <row r="152" spans="1:11" ht="15.6" x14ac:dyDescent="0.3">
      <c r="A152" s="11"/>
      <c r="B152" s="12" t="s">
        <v>8</v>
      </c>
      <c r="C152" s="39"/>
      <c r="D152" s="13"/>
      <c r="E152" s="15"/>
      <c r="F152" s="40"/>
      <c r="G152" s="15"/>
      <c r="H152" s="15"/>
      <c r="I152" s="15"/>
      <c r="J152" s="16"/>
      <c r="K152" s="15"/>
    </row>
    <row r="153" spans="1:11" ht="15.6" x14ac:dyDescent="0.3">
      <c r="A153" s="17"/>
      <c r="B153" s="18" t="s">
        <v>8</v>
      </c>
      <c r="C153" s="19"/>
      <c r="D153" s="20"/>
      <c r="E153" s="21"/>
      <c r="F153" s="21"/>
      <c r="G153" s="21"/>
      <c r="H153" s="21"/>
      <c r="I153" s="21"/>
      <c r="J153" s="22"/>
      <c r="K153" s="21"/>
    </row>
    <row r="154" spans="1:11" ht="13.8" x14ac:dyDescent="0.3">
      <c r="A154" s="88"/>
      <c r="B154" s="79" t="s">
        <v>10</v>
      </c>
      <c r="C154" s="79" t="s">
        <v>11</v>
      </c>
      <c r="D154" s="79">
        <v>500</v>
      </c>
      <c r="E154" s="23"/>
      <c r="F154" s="24"/>
      <c r="G154" s="25"/>
      <c r="H154" s="79">
        <f t="shared" ref="H154:H160" si="9">+D154*G154</f>
        <v>0</v>
      </c>
      <c r="I154" s="25"/>
      <c r="J154" s="26"/>
      <c r="K154" s="25"/>
    </row>
    <row r="155" spans="1:11" ht="13.8" x14ac:dyDescent="0.3">
      <c r="A155" s="89" t="s">
        <v>9</v>
      </c>
      <c r="B155" s="90" t="s">
        <v>12</v>
      </c>
      <c r="C155" s="90" t="s">
        <v>13</v>
      </c>
      <c r="D155" s="90">
        <v>250</v>
      </c>
      <c r="E155" s="27"/>
      <c r="F155" s="28"/>
      <c r="G155" s="29"/>
      <c r="H155" s="79">
        <f t="shared" si="9"/>
        <v>0</v>
      </c>
      <c r="I155" s="29"/>
      <c r="J155" s="30"/>
      <c r="K155" s="29"/>
    </row>
    <row r="156" spans="1:11" ht="13.8" x14ac:dyDescent="0.3">
      <c r="A156" s="81" t="s">
        <v>9</v>
      </c>
      <c r="B156" s="79" t="s">
        <v>14</v>
      </c>
      <c r="C156" s="79" t="s">
        <v>13</v>
      </c>
      <c r="D156" s="79">
        <v>3500</v>
      </c>
      <c r="E156" s="31"/>
      <c r="F156" s="32"/>
      <c r="G156" s="33"/>
      <c r="H156" s="79">
        <f t="shared" si="9"/>
        <v>0</v>
      </c>
      <c r="I156" s="33"/>
      <c r="J156" s="34"/>
      <c r="K156" s="33"/>
    </row>
    <row r="157" spans="1:11" ht="13.8" x14ac:dyDescent="0.3">
      <c r="A157" s="86"/>
      <c r="B157" s="87" t="s">
        <v>15</v>
      </c>
      <c r="C157" s="87" t="s">
        <v>16</v>
      </c>
      <c r="D157" s="87">
        <v>400</v>
      </c>
      <c r="E157" s="35"/>
      <c r="F157" s="36"/>
      <c r="G157" s="37"/>
      <c r="H157" s="79">
        <f t="shared" si="9"/>
        <v>0</v>
      </c>
      <c r="I157" s="37"/>
      <c r="J157" s="38"/>
      <c r="K157" s="37"/>
    </row>
    <row r="158" spans="1:11" ht="13.8" x14ac:dyDescent="0.3">
      <c r="A158" s="86" t="s">
        <v>9</v>
      </c>
      <c r="B158" s="87" t="s">
        <v>17</v>
      </c>
      <c r="C158" s="87" t="s">
        <v>13</v>
      </c>
      <c r="D158" s="87">
        <v>200</v>
      </c>
      <c r="E158" s="35"/>
      <c r="F158" s="36"/>
      <c r="G158" s="37"/>
      <c r="H158" s="79">
        <f t="shared" si="9"/>
        <v>0</v>
      </c>
      <c r="I158" s="37"/>
      <c r="J158" s="38"/>
      <c r="K158" s="37"/>
    </row>
    <row r="159" spans="1:11" ht="13.8" x14ac:dyDescent="0.3">
      <c r="A159" s="86"/>
      <c r="B159" s="87" t="s">
        <v>142</v>
      </c>
      <c r="C159" s="87" t="s">
        <v>19</v>
      </c>
      <c r="D159" s="87">
        <v>100</v>
      </c>
      <c r="E159" s="35"/>
      <c r="F159" s="36"/>
      <c r="G159" s="37"/>
      <c r="H159" s="87">
        <f t="shared" si="9"/>
        <v>0</v>
      </c>
      <c r="I159" s="37"/>
      <c r="J159" s="38"/>
      <c r="K159" s="37"/>
    </row>
    <row r="160" spans="1:11" ht="13.8" x14ac:dyDescent="0.3">
      <c r="A160" s="86"/>
      <c r="B160" s="87" t="s">
        <v>177</v>
      </c>
      <c r="C160" s="87" t="s">
        <v>19</v>
      </c>
      <c r="D160" s="87">
        <v>100</v>
      </c>
      <c r="E160" s="35"/>
      <c r="F160" s="36"/>
      <c r="G160" s="37"/>
      <c r="H160" s="87">
        <f t="shared" si="9"/>
        <v>0</v>
      </c>
      <c r="I160" s="37"/>
      <c r="J160" s="38"/>
      <c r="K160" s="37"/>
    </row>
    <row r="161" spans="1:11" ht="15.6" x14ac:dyDescent="0.3">
      <c r="A161" s="11"/>
      <c r="B161" s="12" t="s">
        <v>178</v>
      </c>
      <c r="C161" s="39"/>
      <c r="D161" s="13"/>
      <c r="E161" s="15"/>
      <c r="F161" s="40"/>
      <c r="G161" s="15"/>
      <c r="H161" s="15"/>
      <c r="I161" s="15"/>
      <c r="J161" s="16"/>
      <c r="K161" s="15"/>
    </row>
    <row r="162" spans="1:11" ht="14.4" x14ac:dyDescent="0.3">
      <c r="A162" s="42" t="s">
        <v>9</v>
      </c>
      <c r="B162" s="18" t="s">
        <v>187</v>
      </c>
      <c r="C162" s="21"/>
      <c r="D162" s="21"/>
      <c r="E162" s="42"/>
      <c r="F162" s="41"/>
      <c r="G162" s="21"/>
      <c r="H162" s="21"/>
      <c r="I162" s="21"/>
      <c r="J162" s="22"/>
      <c r="K162" s="21"/>
    </row>
    <row r="163" spans="1:11" ht="13.8" x14ac:dyDescent="0.3">
      <c r="A163" s="81"/>
      <c r="B163" s="79" t="s">
        <v>109</v>
      </c>
      <c r="C163" s="79" t="s">
        <v>19</v>
      </c>
      <c r="D163" s="79">
        <v>1000</v>
      </c>
      <c r="E163" s="31"/>
      <c r="F163" s="32"/>
      <c r="G163" s="33"/>
      <c r="H163" s="79">
        <f t="shared" ref="H163:H169" si="10">+D163*G163</f>
        <v>0</v>
      </c>
      <c r="I163" s="33"/>
      <c r="J163" s="34"/>
      <c r="K163" s="33"/>
    </row>
    <row r="164" spans="1:11" ht="13.8" x14ac:dyDescent="0.3">
      <c r="A164" s="81"/>
      <c r="B164" s="79" t="s">
        <v>110</v>
      </c>
      <c r="C164" s="79" t="s">
        <v>19</v>
      </c>
      <c r="D164" s="79">
        <v>2000</v>
      </c>
      <c r="E164" s="31"/>
      <c r="F164" s="32"/>
      <c r="G164" s="33"/>
      <c r="H164" s="79">
        <f t="shared" si="10"/>
        <v>0</v>
      </c>
      <c r="I164" s="33"/>
      <c r="J164" s="34"/>
      <c r="K164" s="33"/>
    </row>
    <row r="165" spans="1:11" ht="13.8" x14ac:dyDescent="0.3">
      <c r="A165" s="81"/>
      <c r="B165" s="79" t="s">
        <v>111</v>
      </c>
      <c r="C165" s="79" t="s">
        <v>19</v>
      </c>
      <c r="D165" s="79">
        <v>2000</v>
      </c>
      <c r="E165" s="31"/>
      <c r="F165" s="32"/>
      <c r="G165" s="33"/>
      <c r="H165" s="79">
        <f t="shared" si="10"/>
        <v>0</v>
      </c>
      <c r="I165" s="33"/>
      <c r="J165" s="34"/>
      <c r="K165" s="33"/>
    </row>
    <row r="166" spans="1:11" ht="13.8" x14ac:dyDescent="0.3">
      <c r="A166" s="81"/>
      <c r="B166" s="79" t="s">
        <v>112</v>
      </c>
      <c r="C166" s="79" t="s">
        <v>19</v>
      </c>
      <c r="D166" s="79">
        <v>2000</v>
      </c>
      <c r="E166" s="31"/>
      <c r="F166" s="32"/>
      <c r="G166" s="33"/>
      <c r="H166" s="79">
        <f t="shared" si="10"/>
        <v>0</v>
      </c>
      <c r="I166" s="33"/>
      <c r="J166" s="34"/>
      <c r="K166" s="33"/>
    </row>
    <row r="167" spans="1:11" ht="13.8" x14ac:dyDescent="0.3">
      <c r="A167" s="81"/>
      <c r="B167" s="79" t="s">
        <v>113</v>
      </c>
      <c r="C167" s="79" t="s">
        <v>19</v>
      </c>
      <c r="D167" s="79">
        <v>1000</v>
      </c>
      <c r="E167" s="31"/>
      <c r="F167" s="32"/>
      <c r="G167" s="33"/>
      <c r="H167" s="79">
        <f t="shared" si="10"/>
        <v>0</v>
      </c>
      <c r="I167" s="33"/>
      <c r="J167" s="34"/>
      <c r="K167" s="33"/>
    </row>
    <row r="168" spans="1:11" ht="13.8" x14ac:dyDescent="0.3">
      <c r="A168" s="81"/>
      <c r="B168" s="91" t="s">
        <v>179</v>
      </c>
      <c r="C168" s="79" t="s">
        <v>19</v>
      </c>
      <c r="D168" s="79">
        <v>200</v>
      </c>
      <c r="E168" s="31"/>
      <c r="F168" s="32"/>
      <c r="G168" s="33"/>
      <c r="H168" s="79">
        <f t="shared" si="10"/>
        <v>0</v>
      </c>
      <c r="I168" s="33"/>
      <c r="J168" s="34"/>
      <c r="K168" s="33"/>
    </row>
    <row r="169" spans="1:11" ht="13.8" x14ac:dyDescent="0.3">
      <c r="A169" s="81"/>
      <c r="B169" s="79" t="s">
        <v>129</v>
      </c>
      <c r="C169" s="79" t="s">
        <v>19</v>
      </c>
      <c r="D169" s="79">
        <v>200</v>
      </c>
      <c r="E169" s="31"/>
      <c r="F169" s="32"/>
      <c r="G169" s="33"/>
      <c r="H169" s="79">
        <f t="shared" si="10"/>
        <v>0</v>
      </c>
      <c r="I169" s="33"/>
      <c r="J169" s="34"/>
      <c r="K169" s="33"/>
    </row>
    <row r="170" spans="1:11" ht="14.4" x14ac:dyDescent="0.3">
      <c r="A170" s="42"/>
      <c r="B170" s="18" t="s">
        <v>188</v>
      </c>
      <c r="C170" s="21"/>
      <c r="D170" s="21"/>
      <c r="E170" s="42"/>
      <c r="F170" s="41"/>
      <c r="G170" s="21"/>
      <c r="H170" s="21"/>
      <c r="I170" s="21"/>
      <c r="J170" s="22"/>
      <c r="K170" s="21"/>
    </row>
    <row r="171" spans="1:11" ht="13.8" x14ac:dyDescent="0.3">
      <c r="A171" s="81"/>
      <c r="B171" s="79" t="s">
        <v>117</v>
      </c>
      <c r="C171" s="79" t="s">
        <v>19</v>
      </c>
      <c r="D171" s="79">
        <v>200</v>
      </c>
      <c r="E171" s="31"/>
      <c r="F171" s="32"/>
      <c r="G171" s="33"/>
      <c r="H171" s="79">
        <f>+D171*G171</f>
        <v>0</v>
      </c>
      <c r="I171" s="33"/>
      <c r="J171" s="34"/>
      <c r="K171" s="33"/>
    </row>
    <row r="172" spans="1:11" ht="14.4" x14ac:dyDescent="0.3">
      <c r="A172" s="42"/>
      <c r="B172" s="18" t="s">
        <v>189</v>
      </c>
      <c r="C172" s="21"/>
      <c r="D172" s="21"/>
      <c r="E172" s="42"/>
      <c r="F172" s="41"/>
      <c r="G172" s="21"/>
      <c r="H172" s="21"/>
      <c r="I172" s="21"/>
      <c r="J172" s="22"/>
      <c r="K172" s="21"/>
    </row>
    <row r="173" spans="1:11" ht="13.8" x14ac:dyDescent="0.3">
      <c r="A173" s="81"/>
      <c r="B173" s="79" t="s">
        <v>114</v>
      </c>
      <c r="C173" s="79" t="s">
        <v>19</v>
      </c>
      <c r="D173" s="79">
        <v>200</v>
      </c>
      <c r="E173" s="31"/>
      <c r="F173" s="32"/>
      <c r="G173" s="33"/>
      <c r="H173" s="79">
        <f>+D173*G173</f>
        <v>0</v>
      </c>
      <c r="I173" s="33"/>
      <c r="J173" s="34"/>
      <c r="K173" s="33"/>
    </row>
    <row r="174" spans="1:11" ht="13.8" x14ac:dyDescent="0.3">
      <c r="A174" s="81"/>
      <c r="B174" s="79" t="s">
        <v>115</v>
      </c>
      <c r="C174" s="79" t="s">
        <v>19</v>
      </c>
      <c r="D174" s="79">
        <v>300</v>
      </c>
      <c r="E174" s="31"/>
      <c r="F174" s="32"/>
      <c r="G174" s="33"/>
      <c r="H174" s="79">
        <f>+D174*G174</f>
        <v>0</v>
      </c>
      <c r="I174" s="33"/>
      <c r="J174" s="34"/>
      <c r="K174" s="33"/>
    </row>
    <row r="175" spans="1:11" ht="13.8" x14ac:dyDescent="0.3">
      <c r="A175" s="81"/>
      <c r="B175" s="79" t="s">
        <v>180</v>
      </c>
      <c r="C175" s="79" t="s">
        <v>19</v>
      </c>
      <c r="D175" s="79">
        <v>200</v>
      </c>
      <c r="E175" s="31"/>
      <c r="F175" s="32"/>
      <c r="G175" s="33"/>
      <c r="H175" s="79">
        <f>+D175*G175</f>
        <v>0</v>
      </c>
      <c r="I175" s="33"/>
      <c r="J175" s="34"/>
      <c r="K175" s="33"/>
    </row>
    <row r="176" spans="1:11" ht="13.8" x14ac:dyDescent="0.3">
      <c r="A176" s="81"/>
      <c r="B176" s="79" t="s">
        <v>130</v>
      </c>
      <c r="C176" s="79" t="s">
        <v>19</v>
      </c>
      <c r="D176" s="79">
        <v>300</v>
      </c>
      <c r="E176" s="31"/>
      <c r="F176" s="32"/>
      <c r="G176" s="33"/>
      <c r="H176" s="79">
        <f>+D176*G176</f>
        <v>0</v>
      </c>
      <c r="I176" s="33"/>
      <c r="J176" s="34"/>
      <c r="K176" s="37"/>
    </row>
    <row r="177" spans="1:11" ht="13.8" x14ac:dyDescent="0.3">
      <c r="A177" s="81"/>
      <c r="B177" s="79" t="s">
        <v>116</v>
      </c>
      <c r="C177" s="79" t="s">
        <v>19</v>
      </c>
      <c r="D177" s="79">
        <v>300</v>
      </c>
      <c r="E177" s="31"/>
      <c r="F177" s="32"/>
      <c r="G177" s="33"/>
      <c r="H177" s="79">
        <f>+D177*G177</f>
        <v>0</v>
      </c>
      <c r="I177" s="33"/>
      <c r="J177" s="34"/>
      <c r="K177" s="33"/>
    </row>
    <row r="178" spans="1:11" ht="14.4" x14ac:dyDescent="0.3">
      <c r="A178" s="42"/>
      <c r="B178" s="18" t="s">
        <v>118</v>
      </c>
      <c r="C178" s="21"/>
      <c r="D178" s="21"/>
      <c r="E178" s="42"/>
      <c r="F178" s="41"/>
      <c r="G178" s="21"/>
      <c r="H178" s="21"/>
      <c r="I178" s="21"/>
      <c r="J178" s="22"/>
      <c r="K178" s="21"/>
    </row>
    <row r="179" spans="1:11" ht="21" customHeight="1" x14ac:dyDescent="0.3">
      <c r="A179" s="81"/>
      <c r="B179" s="79" t="s">
        <v>181</v>
      </c>
      <c r="C179" s="79" t="s">
        <v>19</v>
      </c>
      <c r="D179" s="79">
        <v>1000</v>
      </c>
      <c r="E179" s="31"/>
      <c r="F179" s="32"/>
      <c r="G179" s="33"/>
      <c r="H179" s="79">
        <f>+D179*G179</f>
        <v>0</v>
      </c>
      <c r="I179" s="33"/>
      <c r="J179" s="34"/>
      <c r="K179" s="37"/>
    </row>
    <row r="180" spans="1:11" ht="21" customHeight="1" x14ac:dyDescent="0.3">
      <c r="A180" s="81"/>
      <c r="B180" s="79" t="s">
        <v>182</v>
      </c>
      <c r="C180" s="79" t="s">
        <v>19</v>
      </c>
      <c r="D180" s="79">
        <v>500</v>
      </c>
      <c r="E180" s="31"/>
      <c r="F180" s="32"/>
      <c r="G180" s="33"/>
      <c r="H180" s="79">
        <f>+D180*G180</f>
        <v>0</v>
      </c>
      <c r="I180" s="33"/>
      <c r="J180" s="34"/>
      <c r="K180" s="37"/>
    </row>
    <row r="181" spans="1:11" ht="14.4" x14ac:dyDescent="0.3">
      <c r="A181" s="42"/>
      <c r="B181" s="18" t="s">
        <v>190</v>
      </c>
      <c r="C181" s="21"/>
      <c r="D181" s="21"/>
      <c r="E181" s="42"/>
      <c r="F181" s="41"/>
      <c r="G181" s="21"/>
      <c r="H181" s="21"/>
      <c r="I181" s="21"/>
      <c r="J181" s="22"/>
      <c r="K181" s="21"/>
    </row>
    <row r="182" spans="1:11" ht="33.75" customHeight="1" x14ac:dyDescent="0.3">
      <c r="A182" s="81"/>
      <c r="B182" s="91" t="s">
        <v>183</v>
      </c>
      <c r="C182" s="79" t="s">
        <v>19</v>
      </c>
      <c r="D182" s="79">
        <v>500</v>
      </c>
      <c r="E182" s="31"/>
      <c r="F182" s="32"/>
      <c r="G182" s="33"/>
      <c r="H182" s="79">
        <f>+D182*G182</f>
        <v>0</v>
      </c>
      <c r="I182" s="33"/>
      <c r="J182" s="34"/>
      <c r="K182" s="37"/>
    </row>
    <row r="183" spans="1:11" ht="14.4" x14ac:dyDescent="0.3">
      <c r="A183" s="42"/>
      <c r="B183" s="18" t="s">
        <v>191</v>
      </c>
      <c r="C183" s="21"/>
      <c r="D183" s="21"/>
      <c r="E183" s="42"/>
      <c r="F183" s="41"/>
      <c r="G183" s="21"/>
      <c r="H183" s="21"/>
      <c r="I183" s="21"/>
      <c r="J183" s="22"/>
      <c r="K183" s="21"/>
    </row>
    <row r="184" spans="1:11" ht="17.25" customHeight="1" x14ac:dyDescent="0.3">
      <c r="A184" s="81"/>
      <c r="B184" s="91" t="s">
        <v>185</v>
      </c>
      <c r="C184" s="79" t="s">
        <v>19</v>
      </c>
      <c r="D184" s="79">
        <v>100</v>
      </c>
      <c r="E184" s="31"/>
      <c r="F184" s="32"/>
      <c r="G184" s="33"/>
      <c r="H184" s="79">
        <f>D184*G184</f>
        <v>0</v>
      </c>
      <c r="I184" s="33"/>
      <c r="J184" s="34"/>
      <c r="K184" s="37"/>
    </row>
    <row r="185" spans="1:11" ht="22.5" customHeight="1" x14ac:dyDescent="0.3">
      <c r="A185" s="81"/>
      <c r="B185" s="91" t="s">
        <v>184</v>
      </c>
      <c r="C185" s="79" t="s">
        <v>19</v>
      </c>
      <c r="D185" s="79">
        <v>100</v>
      </c>
      <c r="E185" s="31"/>
      <c r="F185" s="32"/>
      <c r="G185" s="33"/>
      <c r="H185" s="79">
        <f t="shared" ref="H185:H187" si="11">D185*G185</f>
        <v>0</v>
      </c>
      <c r="I185" s="33"/>
      <c r="J185" s="34"/>
      <c r="K185" s="37"/>
    </row>
    <row r="186" spans="1:11" ht="22.5" customHeight="1" x14ac:dyDescent="0.3">
      <c r="A186" s="81"/>
      <c r="B186" s="91" t="s">
        <v>254</v>
      </c>
      <c r="C186" s="79" t="s">
        <v>19</v>
      </c>
      <c r="D186" s="79">
        <v>100</v>
      </c>
      <c r="E186" s="31"/>
      <c r="F186" s="32"/>
      <c r="G186" s="33"/>
      <c r="H186" s="79">
        <f>D186*G186</f>
        <v>0</v>
      </c>
      <c r="I186" s="33"/>
      <c r="J186" s="34"/>
      <c r="K186" s="37"/>
    </row>
    <row r="187" spans="1:11" ht="22.5" customHeight="1" x14ac:dyDescent="0.3">
      <c r="A187" s="81"/>
      <c r="B187" s="91" t="s">
        <v>186</v>
      </c>
      <c r="C187" s="79" t="s">
        <v>19</v>
      </c>
      <c r="D187" s="79">
        <v>30</v>
      </c>
      <c r="E187" s="31"/>
      <c r="F187" s="32"/>
      <c r="G187" s="33"/>
      <c r="H187" s="79">
        <f t="shared" si="11"/>
        <v>0</v>
      </c>
      <c r="I187" s="33"/>
      <c r="J187" s="34"/>
      <c r="K187" s="37"/>
    </row>
    <row r="188" spans="1:11" ht="15.6" x14ac:dyDescent="0.3">
      <c r="A188" s="11"/>
      <c r="B188" s="12" t="s">
        <v>194</v>
      </c>
      <c r="C188" s="39"/>
      <c r="D188" s="13"/>
      <c r="E188" s="15"/>
      <c r="F188" s="40"/>
      <c r="G188" s="15"/>
      <c r="H188" s="15"/>
      <c r="I188" s="15"/>
      <c r="J188" s="16"/>
      <c r="K188" s="15"/>
    </row>
    <row r="189" spans="1:11" ht="14.4" x14ac:dyDescent="0.3">
      <c r="A189" s="42"/>
      <c r="B189" s="18" t="s">
        <v>195</v>
      </c>
      <c r="C189" s="42"/>
      <c r="D189" s="21"/>
      <c r="E189" s="42"/>
      <c r="F189" s="41"/>
      <c r="G189" s="21"/>
      <c r="H189" s="21"/>
      <c r="I189" s="21"/>
      <c r="J189" s="22"/>
      <c r="K189" s="21"/>
    </row>
    <row r="190" spans="1:11" ht="22.5" customHeight="1" x14ac:dyDescent="0.3">
      <c r="A190" s="81"/>
      <c r="B190" s="91" t="s">
        <v>196</v>
      </c>
      <c r="C190" s="79" t="s">
        <v>19</v>
      </c>
      <c r="D190" s="79">
        <v>500</v>
      </c>
      <c r="E190" s="31"/>
      <c r="F190" s="32"/>
      <c r="G190" s="33"/>
      <c r="H190" s="79">
        <f>D190*G190</f>
        <v>0</v>
      </c>
      <c r="I190" s="33"/>
      <c r="J190" s="34"/>
      <c r="K190" s="37"/>
    </row>
    <row r="191" spans="1:11" ht="22.5" customHeight="1" x14ac:dyDescent="0.3">
      <c r="A191" s="81"/>
      <c r="B191" s="91" t="s">
        <v>197</v>
      </c>
      <c r="C191" s="79" t="s">
        <v>19</v>
      </c>
      <c r="D191" s="79">
        <v>500</v>
      </c>
      <c r="E191" s="31"/>
      <c r="F191" s="32"/>
      <c r="G191" s="33"/>
      <c r="H191" s="79">
        <f t="shared" ref="H191:H193" si="12">D191*G191</f>
        <v>0</v>
      </c>
      <c r="I191" s="33"/>
      <c r="J191" s="34"/>
      <c r="K191" s="37"/>
    </row>
    <row r="192" spans="1:11" ht="22.5" customHeight="1" x14ac:dyDescent="0.3">
      <c r="A192" s="81"/>
      <c r="B192" s="91" t="s">
        <v>198</v>
      </c>
      <c r="C192" s="79" t="s">
        <v>19</v>
      </c>
      <c r="D192" s="79">
        <v>500</v>
      </c>
      <c r="E192" s="31"/>
      <c r="F192" s="32"/>
      <c r="G192" s="33"/>
      <c r="H192" s="79">
        <f t="shared" si="12"/>
        <v>0</v>
      </c>
      <c r="I192" s="33"/>
      <c r="J192" s="34"/>
      <c r="K192" s="37"/>
    </row>
    <row r="193" spans="1:11" ht="22.5" customHeight="1" x14ac:dyDescent="0.3">
      <c r="A193" s="81"/>
      <c r="B193" s="91" t="s">
        <v>199</v>
      </c>
      <c r="C193" s="79" t="s">
        <v>19</v>
      </c>
      <c r="D193" s="79">
        <v>500</v>
      </c>
      <c r="E193" s="31"/>
      <c r="F193" s="32"/>
      <c r="G193" s="33"/>
      <c r="H193" s="79">
        <f t="shared" si="12"/>
        <v>0</v>
      </c>
      <c r="I193" s="33"/>
      <c r="J193" s="34"/>
      <c r="K193" s="37"/>
    </row>
    <row r="194" spans="1:11" ht="14.4" x14ac:dyDescent="0.3">
      <c r="A194" s="42"/>
      <c r="B194" s="18" t="s">
        <v>200</v>
      </c>
      <c r="C194" s="42"/>
      <c r="D194" s="21"/>
      <c r="E194" s="42"/>
      <c r="F194" s="41"/>
      <c r="G194" s="21"/>
      <c r="H194" s="21"/>
      <c r="I194" s="21"/>
      <c r="J194" s="22"/>
      <c r="K194" s="21"/>
    </row>
    <row r="195" spans="1:11" ht="22.5" customHeight="1" x14ac:dyDescent="0.3">
      <c r="A195" s="81"/>
      <c r="B195" s="91" t="s">
        <v>201</v>
      </c>
      <c r="C195" s="79" t="s">
        <v>19</v>
      </c>
      <c r="D195" s="79">
        <v>800</v>
      </c>
      <c r="E195" s="31"/>
      <c r="F195" s="32"/>
      <c r="G195" s="33"/>
      <c r="H195" s="79">
        <f>D195*G195</f>
        <v>0</v>
      </c>
      <c r="I195" s="33"/>
      <c r="J195" s="34"/>
      <c r="K195" s="37"/>
    </row>
    <row r="196" spans="1:11" ht="22.5" customHeight="1" x14ac:dyDescent="0.3">
      <c r="A196" s="81"/>
      <c r="B196" s="91" t="s">
        <v>202</v>
      </c>
      <c r="C196" s="79" t="s">
        <v>19</v>
      </c>
      <c r="D196" s="79">
        <v>800</v>
      </c>
      <c r="E196" s="31"/>
      <c r="F196" s="32"/>
      <c r="G196" s="33"/>
      <c r="H196" s="79">
        <f>D196*G196</f>
        <v>0</v>
      </c>
      <c r="I196" s="33"/>
      <c r="J196" s="34"/>
      <c r="K196" s="37"/>
    </row>
    <row r="197" spans="1:11" ht="14.4" x14ac:dyDescent="0.3">
      <c r="A197" s="42"/>
      <c r="B197" s="18" t="s">
        <v>203</v>
      </c>
      <c r="C197" s="42"/>
      <c r="D197" s="21"/>
      <c r="E197" s="42"/>
      <c r="F197" s="41"/>
      <c r="G197" s="21"/>
      <c r="H197" s="21"/>
      <c r="I197" s="21"/>
      <c r="J197" s="22"/>
      <c r="K197" s="21"/>
    </row>
    <row r="198" spans="1:11" ht="22.5" customHeight="1" x14ac:dyDescent="0.3">
      <c r="A198" s="81"/>
      <c r="B198" s="91" t="s">
        <v>204</v>
      </c>
      <c r="C198" s="79" t="s">
        <v>19</v>
      </c>
      <c r="D198" s="79">
        <v>5000</v>
      </c>
      <c r="E198" s="31"/>
      <c r="F198" s="32"/>
      <c r="G198" s="33"/>
      <c r="H198" s="79">
        <f>D198*G198</f>
        <v>0</v>
      </c>
      <c r="I198" s="33"/>
      <c r="J198" s="34"/>
      <c r="K198" s="37"/>
    </row>
    <row r="199" spans="1:11" ht="22.5" customHeight="1" x14ac:dyDescent="0.3">
      <c r="A199" s="81"/>
      <c r="B199" s="91" t="s">
        <v>205</v>
      </c>
      <c r="C199" s="79" t="s">
        <v>19</v>
      </c>
      <c r="D199" s="79">
        <v>5000</v>
      </c>
      <c r="E199" s="31"/>
      <c r="F199" s="32"/>
      <c r="G199" s="33"/>
      <c r="H199" s="79">
        <f t="shared" ref="H199:H201" si="13">D199*G199</f>
        <v>0</v>
      </c>
      <c r="I199" s="33"/>
      <c r="J199" s="34"/>
      <c r="K199" s="37"/>
    </row>
    <row r="200" spans="1:11" ht="22.5" customHeight="1" x14ac:dyDescent="0.3">
      <c r="A200" s="81"/>
      <c r="B200" s="91" t="s">
        <v>206</v>
      </c>
      <c r="C200" s="79" t="s">
        <v>19</v>
      </c>
      <c r="D200" s="79">
        <v>5000</v>
      </c>
      <c r="E200" s="31"/>
      <c r="F200" s="32"/>
      <c r="G200" s="33"/>
      <c r="H200" s="79">
        <f t="shared" si="13"/>
        <v>0</v>
      </c>
      <c r="I200" s="33"/>
      <c r="J200" s="34"/>
      <c r="K200" s="37"/>
    </row>
    <row r="201" spans="1:11" ht="22.5" customHeight="1" x14ac:dyDescent="0.3">
      <c r="A201" s="81"/>
      <c r="B201" s="91" t="s">
        <v>202</v>
      </c>
      <c r="C201" s="79" t="s">
        <v>19</v>
      </c>
      <c r="D201" s="79">
        <v>5000</v>
      </c>
      <c r="E201" s="31"/>
      <c r="F201" s="32"/>
      <c r="G201" s="33"/>
      <c r="H201" s="79">
        <f t="shared" si="13"/>
        <v>0</v>
      </c>
      <c r="I201" s="33"/>
      <c r="J201" s="34"/>
      <c r="K201" s="37"/>
    </row>
    <row r="202" spans="1:11" ht="14.4" x14ac:dyDescent="0.3">
      <c r="A202" s="42"/>
      <c r="B202" s="18" t="s">
        <v>207</v>
      </c>
      <c r="C202" s="42"/>
      <c r="D202" s="21"/>
      <c r="E202" s="42"/>
      <c r="F202" s="41"/>
      <c r="G202" s="21"/>
      <c r="H202" s="21"/>
      <c r="I202" s="21"/>
      <c r="J202" s="22"/>
      <c r="K202" s="21"/>
    </row>
    <row r="203" spans="1:11" ht="22.5" customHeight="1" x14ac:dyDescent="0.3">
      <c r="A203" s="81"/>
      <c r="B203" s="91" t="s">
        <v>207</v>
      </c>
      <c r="C203" s="79" t="s">
        <v>19</v>
      </c>
      <c r="D203" s="79">
        <v>25000</v>
      </c>
      <c r="E203" s="31"/>
      <c r="F203" s="32"/>
      <c r="G203" s="33"/>
      <c r="H203" s="79">
        <f>D203*G203</f>
        <v>0</v>
      </c>
      <c r="I203" s="33"/>
      <c r="J203" s="34"/>
      <c r="K203" s="37"/>
    </row>
    <row r="204" spans="1:11" ht="14.4" x14ac:dyDescent="0.3">
      <c r="A204" s="42"/>
      <c r="B204" s="18" t="s">
        <v>208</v>
      </c>
      <c r="C204" s="42"/>
      <c r="D204" s="21"/>
      <c r="E204" s="42"/>
      <c r="F204" s="41"/>
      <c r="G204" s="21"/>
      <c r="H204" s="21"/>
      <c r="I204" s="21"/>
      <c r="J204" s="22"/>
      <c r="K204" s="21"/>
    </row>
    <row r="205" spans="1:11" ht="22.5" customHeight="1" x14ac:dyDescent="0.3">
      <c r="A205" s="81"/>
      <c r="B205" s="91" t="s">
        <v>209</v>
      </c>
      <c r="C205" s="79" t="s">
        <v>19</v>
      </c>
      <c r="D205" s="79">
        <v>700</v>
      </c>
      <c r="E205" s="31"/>
      <c r="F205" s="32"/>
      <c r="G205" s="33"/>
      <c r="H205" s="79">
        <f>D205*G205</f>
        <v>0</v>
      </c>
      <c r="I205" s="33"/>
      <c r="J205" s="34"/>
      <c r="K205" s="37"/>
    </row>
    <row r="206" spans="1:11" ht="22.5" customHeight="1" x14ac:dyDescent="0.3">
      <c r="A206" s="81"/>
      <c r="B206" s="91" t="s">
        <v>210</v>
      </c>
      <c r="C206" s="79" t="s">
        <v>19</v>
      </c>
      <c r="D206" s="79">
        <v>700</v>
      </c>
      <c r="E206" s="31"/>
      <c r="F206" s="32"/>
      <c r="G206" s="33"/>
      <c r="H206" s="79">
        <f t="shared" ref="H206:H208" si="14">D206*G206</f>
        <v>0</v>
      </c>
      <c r="I206" s="33"/>
      <c r="J206" s="34"/>
      <c r="K206" s="37"/>
    </row>
    <row r="207" spans="1:11" ht="22.5" customHeight="1" x14ac:dyDescent="0.3">
      <c r="A207" s="81"/>
      <c r="B207" s="91" t="s">
        <v>211</v>
      </c>
      <c r="C207" s="79" t="s">
        <v>19</v>
      </c>
      <c r="D207" s="79">
        <v>700</v>
      </c>
      <c r="E207" s="31"/>
      <c r="F207" s="32"/>
      <c r="G207" s="33"/>
      <c r="H207" s="79">
        <f t="shared" si="14"/>
        <v>0</v>
      </c>
      <c r="I207" s="33"/>
      <c r="J207" s="34"/>
      <c r="K207" s="37"/>
    </row>
    <row r="208" spans="1:11" ht="22.5" customHeight="1" x14ac:dyDescent="0.3">
      <c r="A208" s="81"/>
      <c r="B208" s="91" t="s">
        <v>212</v>
      </c>
      <c r="C208" s="79" t="s">
        <v>19</v>
      </c>
      <c r="D208" s="79">
        <v>700</v>
      </c>
      <c r="E208" s="31"/>
      <c r="F208" s="32"/>
      <c r="G208" s="33"/>
      <c r="H208" s="79">
        <f t="shared" si="14"/>
        <v>0</v>
      </c>
      <c r="I208" s="33"/>
      <c r="J208" s="34"/>
      <c r="K208" s="37"/>
    </row>
    <row r="209" spans="1:11" ht="14.4" x14ac:dyDescent="0.3">
      <c r="A209" s="42"/>
      <c r="B209" s="18" t="s">
        <v>108</v>
      </c>
      <c r="C209" s="42"/>
      <c r="D209" s="21"/>
      <c r="E209" s="42"/>
      <c r="F209" s="41"/>
      <c r="G209" s="21"/>
      <c r="H209" s="21"/>
      <c r="I209" s="21"/>
      <c r="J209" s="22"/>
      <c r="K209" s="21"/>
    </row>
    <row r="210" spans="1:11" ht="13.8" x14ac:dyDescent="0.3">
      <c r="A210" s="81" t="s">
        <v>9</v>
      </c>
      <c r="B210" s="79" t="s">
        <v>148</v>
      </c>
      <c r="C210" s="92" t="s">
        <v>19</v>
      </c>
      <c r="D210" s="92">
        <v>2500</v>
      </c>
      <c r="E210" s="55"/>
      <c r="F210" s="56"/>
      <c r="G210" s="55"/>
      <c r="H210" s="79">
        <f>+D210*G210</f>
        <v>0</v>
      </c>
      <c r="I210" s="55"/>
      <c r="J210" s="55"/>
      <c r="K210" s="55"/>
    </row>
    <row r="211" spans="1:11" ht="13.8" x14ac:dyDescent="0.3">
      <c r="A211" s="81"/>
      <c r="B211" s="79" t="s">
        <v>149</v>
      </c>
      <c r="C211" s="92" t="s">
        <v>19</v>
      </c>
      <c r="D211" s="92">
        <v>2500</v>
      </c>
      <c r="E211" s="49"/>
      <c r="F211" s="46"/>
      <c r="G211" s="45"/>
      <c r="H211" s="79">
        <f>+D211*G211</f>
        <v>0</v>
      </c>
      <c r="I211" s="45"/>
      <c r="J211" s="47"/>
      <c r="K211" s="45"/>
    </row>
    <row r="212" spans="1:11" ht="13.8" x14ac:dyDescent="0.3">
      <c r="A212" s="86"/>
      <c r="B212" s="87" t="s">
        <v>131</v>
      </c>
      <c r="C212" s="93" t="s">
        <v>19</v>
      </c>
      <c r="D212" s="93">
        <v>100</v>
      </c>
      <c r="E212" s="64"/>
      <c r="F212" s="65"/>
      <c r="G212" s="66"/>
      <c r="H212" s="87">
        <f>+D212*G212</f>
        <v>0</v>
      </c>
      <c r="I212" s="66"/>
      <c r="J212" s="67"/>
      <c r="K212" s="66"/>
    </row>
    <row r="213" spans="1:11" ht="14.4" x14ac:dyDescent="0.3">
      <c r="A213" s="42"/>
      <c r="B213" s="18" t="s">
        <v>213</v>
      </c>
      <c r="C213" s="42"/>
      <c r="D213" s="21"/>
      <c r="E213" s="42"/>
      <c r="F213" s="41"/>
      <c r="G213" s="21"/>
      <c r="H213" s="21"/>
      <c r="I213" s="21"/>
      <c r="J213" s="22"/>
      <c r="K213" s="21"/>
    </row>
    <row r="214" spans="1:11" ht="13.8" x14ac:dyDescent="0.3">
      <c r="A214" s="81"/>
      <c r="B214" s="79" t="s">
        <v>214</v>
      </c>
      <c r="C214" s="92" t="s">
        <v>19</v>
      </c>
      <c r="D214" s="92">
        <v>1500</v>
      </c>
      <c r="E214" s="49"/>
      <c r="F214" s="46"/>
      <c r="G214" s="45"/>
      <c r="H214" s="79">
        <f>D214*G214</f>
        <v>0</v>
      </c>
      <c r="I214" s="45"/>
      <c r="J214" s="47"/>
      <c r="K214" s="45"/>
    </row>
    <row r="215" spans="1:11" ht="13.8" x14ac:dyDescent="0.3">
      <c r="A215" s="81"/>
      <c r="B215" s="79" t="s">
        <v>215</v>
      </c>
      <c r="C215" s="92" t="s">
        <v>19</v>
      </c>
      <c r="D215" s="92">
        <v>750</v>
      </c>
      <c r="E215" s="49"/>
      <c r="F215" s="46"/>
      <c r="G215" s="45"/>
      <c r="H215" s="79">
        <f>D215*G215</f>
        <v>0</v>
      </c>
      <c r="I215" s="45"/>
      <c r="J215" s="47"/>
      <c r="K215" s="45"/>
    </row>
    <row r="216" spans="1:11" ht="14.4" x14ac:dyDescent="0.3">
      <c r="A216" s="42"/>
      <c r="B216" s="18" t="s">
        <v>216</v>
      </c>
      <c r="C216" s="42"/>
      <c r="D216" s="21"/>
      <c r="E216" s="42"/>
      <c r="F216" s="41"/>
      <c r="G216" s="21"/>
      <c r="H216" s="21"/>
      <c r="I216" s="21"/>
      <c r="J216" s="22"/>
      <c r="K216" s="21"/>
    </row>
    <row r="217" spans="1:11" ht="13.8" x14ac:dyDescent="0.3">
      <c r="A217" s="81"/>
      <c r="B217" s="79" t="s">
        <v>216</v>
      </c>
      <c r="C217" s="92" t="s">
        <v>19</v>
      </c>
      <c r="D217" s="92">
        <v>200</v>
      </c>
      <c r="E217" s="49"/>
      <c r="F217" s="46"/>
      <c r="G217" s="45"/>
      <c r="H217" s="79">
        <f>D217*G217</f>
        <v>0</v>
      </c>
      <c r="I217" s="45"/>
      <c r="J217" s="47"/>
      <c r="K217" s="45"/>
    </row>
    <row r="218" spans="1:11" ht="14.4" x14ac:dyDescent="0.3">
      <c r="A218" s="42"/>
      <c r="B218" s="18" t="s">
        <v>217</v>
      </c>
      <c r="C218" s="42"/>
      <c r="D218" s="21"/>
      <c r="E218" s="42"/>
      <c r="F218" s="41"/>
      <c r="G218" s="21"/>
      <c r="H218" s="21"/>
      <c r="I218" s="21"/>
      <c r="J218" s="22"/>
      <c r="K218" s="21"/>
    </row>
    <row r="219" spans="1:11" ht="13.8" x14ac:dyDescent="0.3">
      <c r="A219" s="81"/>
      <c r="B219" s="79" t="s">
        <v>218</v>
      </c>
      <c r="C219" s="92" t="s">
        <v>19</v>
      </c>
      <c r="D219" s="92">
        <v>500</v>
      </c>
      <c r="E219" s="49"/>
      <c r="F219" s="46"/>
      <c r="G219" s="45"/>
      <c r="H219" s="79">
        <f>D219*G219</f>
        <v>0</v>
      </c>
      <c r="I219" s="45"/>
      <c r="J219" s="47"/>
      <c r="K219" s="45"/>
    </row>
    <row r="220" spans="1:11" ht="13.8" x14ac:dyDescent="0.3">
      <c r="A220" s="81"/>
      <c r="B220" s="79" t="s">
        <v>219</v>
      </c>
      <c r="C220" s="92" t="s">
        <v>19</v>
      </c>
      <c r="D220" s="92">
        <v>1000</v>
      </c>
      <c r="E220" s="49"/>
      <c r="F220" s="46"/>
      <c r="G220" s="45"/>
      <c r="H220" s="79">
        <f t="shared" ref="H220:H221" si="15">D220*G220</f>
        <v>0</v>
      </c>
      <c r="I220" s="45"/>
      <c r="J220" s="47"/>
      <c r="K220" s="45"/>
    </row>
    <row r="221" spans="1:11" ht="13.8" x14ac:dyDescent="0.3">
      <c r="A221" s="81"/>
      <c r="B221" s="79" t="s">
        <v>220</v>
      </c>
      <c r="C221" s="92" t="s">
        <v>19</v>
      </c>
      <c r="D221" s="92">
        <v>500</v>
      </c>
      <c r="E221" s="49"/>
      <c r="F221" s="46"/>
      <c r="G221" s="45"/>
      <c r="H221" s="79">
        <f t="shared" si="15"/>
        <v>0</v>
      </c>
      <c r="I221" s="45"/>
      <c r="J221" s="47"/>
      <c r="K221" s="45"/>
    </row>
    <row r="222" spans="1:11" ht="14.4" x14ac:dyDescent="0.3">
      <c r="A222" s="42"/>
      <c r="B222" s="18" t="s">
        <v>221</v>
      </c>
      <c r="C222" s="42"/>
      <c r="D222" s="21"/>
      <c r="E222" s="42"/>
      <c r="F222" s="41"/>
      <c r="G222" s="21"/>
      <c r="H222" s="21"/>
      <c r="I222" s="21"/>
      <c r="J222" s="22"/>
      <c r="K222" s="21"/>
    </row>
    <row r="223" spans="1:11" ht="13.8" x14ac:dyDescent="0.3">
      <c r="A223" s="81"/>
      <c r="B223" s="79" t="s">
        <v>221</v>
      </c>
      <c r="C223" s="92" t="s">
        <v>19</v>
      </c>
      <c r="D223" s="92">
        <v>200</v>
      </c>
      <c r="E223" s="49"/>
      <c r="F223" s="46"/>
      <c r="G223" s="45"/>
      <c r="H223" s="79">
        <f>D223*G223</f>
        <v>0</v>
      </c>
      <c r="I223" s="45"/>
      <c r="J223" s="47"/>
      <c r="K223" s="45"/>
    </row>
    <row r="224" spans="1:11" ht="14.4" x14ac:dyDescent="0.3">
      <c r="A224" s="42" t="s">
        <v>9</v>
      </c>
      <c r="B224" s="18" t="s">
        <v>222</v>
      </c>
      <c r="C224" s="21"/>
      <c r="D224" s="21"/>
      <c r="E224" s="57"/>
      <c r="F224" s="58"/>
      <c r="G224" s="59"/>
      <c r="H224" s="21"/>
      <c r="I224" s="59"/>
      <c r="J224" s="60"/>
      <c r="K224" s="59"/>
    </row>
    <row r="225" spans="1:11" ht="13.8" x14ac:dyDescent="0.3">
      <c r="A225" s="81"/>
      <c r="B225" s="79" t="s">
        <v>119</v>
      </c>
      <c r="C225" s="79" t="s">
        <v>19</v>
      </c>
      <c r="D225" s="79">
        <v>1000</v>
      </c>
      <c r="E225" s="31"/>
      <c r="F225" s="32"/>
      <c r="G225" s="33"/>
      <c r="H225" s="79">
        <f>+D225*G225</f>
        <v>0</v>
      </c>
      <c r="I225" s="33"/>
      <c r="J225" s="34"/>
      <c r="K225" s="37"/>
    </row>
    <row r="226" spans="1:11" ht="13.8" x14ac:dyDescent="0.3">
      <c r="A226" s="81"/>
      <c r="B226" s="79" t="s">
        <v>120</v>
      </c>
      <c r="C226" s="79" t="s">
        <v>19</v>
      </c>
      <c r="D226" s="79">
        <v>1000</v>
      </c>
      <c r="E226" s="31"/>
      <c r="F226" s="32"/>
      <c r="G226" s="33"/>
      <c r="H226" s="79">
        <f>+D226*G226</f>
        <v>0</v>
      </c>
      <c r="I226" s="33"/>
      <c r="J226" s="34"/>
      <c r="K226" s="37"/>
    </row>
    <row r="227" spans="1:11" ht="13.8" x14ac:dyDescent="0.3">
      <c r="A227" s="81"/>
      <c r="B227" s="79" t="s">
        <v>121</v>
      </c>
      <c r="C227" s="79" t="s">
        <v>19</v>
      </c>
      <c r="D227" s="79">
        <v>1000</v>
      </c>
      <c r="E227" s="31"/>
      <c r="F227" s="32"/>
      <c r="G227" s="33"/>
      <c r="H227" s="79">
        <f>+D227*G227</f>
        <v>0</v>
      </c>
      <c r="I227" s="33"/>
      <c r="J227" s="34"/>
      <c r="K227" s="37"/>
    </row>
    <row r="228" spans="1:11" ht="13.8" x14ac:dyDescent="0.3">
      <c r="A228" s="81"/>
      <c r="B228" s="79" t="s">
        <v>122</v>
      </c>
      <c r="C228" s="79" t="s">
        <v>19</v>
      </c>
      <c r="D228" s="79">
        <v>1000</v>
      </c>
      <c r="E228" s="31"/>
      <c r="F228" s="32"/>
      <c r="G228" s="33"/>
      <c r="H228" s="79">
        <f>+D228*G228</f>
        <v>0</v>
      </c>
      <c r="I228" s="33"/>
      <c r="J228" s="34"/>
      <c r="K228" s="37"/>
    </row>
    <row r="229" spans="1:11" ht="13.8" x14ac:dyDescent="0.3">
      <c r="A229" s="81"/>
      <c r="B229" s="79" t="s">
        <v>123</v>
      </c>
      <c r="C229" s="79" t="s">
        <v>19</v>
      </c>
      <c r="D229" s="79">
        <v>1000</v>
      </c>
      <c r="E229" s="31"/>
      <c r="F229" s="32"/>
      <c r="G229" s="33"/>
      <c r="H229" s="79">
        <f>+D229*G229</f>
        <v>0</v>
      </c>
      <c r="I229" s="33"/>
      <c r="J229" s="34"/>
      <c r="K229" s="37"/>
    </row>
    <row r="230" spans="1:11" ht="14.4" x14ac:dyDescent="0.3">
      <c r="A230" s="42"/>
      <c r="B230" s="18" t="s">
        <v>223</v>
      </c>
      <c r="C230" s="21"/>
      <c r="D230" s="21"/>
      <c r="E230" s="57"/>
      <c r="F230" s="58"/>
      <c r="G230" s="59"/>
      <c r="H230" s="21"/>
      <c r="I230" s="59"/>
      <c r="J230" s="60"/>
      <c r="K230" s="59"/>
    </row>
    <row r="231" spans="1:11" ht="13.8" x14ac:dyDescent="0.3">
      <c r="A231" s="81"/>
      <c r="B231" s="79" t="s">
        <v>223</v>
      </c>
      <c r="C231" s="79" t="s">
        <v>19</v>
      </c>
      <c r="D231" s="79">
        <v>50</v>
      </c>
      <c r="E231" s="31"/>
      <c r="F231" s="32"/>
      <c r="G231" s="33"/>
      <c r="H231" s="79">
        <f>D231*G231</f>
        <v>0</v>
      </c>
      <c r="I231" s="33"/>
      <c r="J231" s="34"/>
      <c r="K231" s="37"/>
    </row>
    <row r="232" spans="1:11" ht="14.4" x14ac:dyDescent="0.3">
      <c r="A232" s="42"/>
      <c r="B232" s="18" t="s">
        <v>224</v>
      </c>
      <c r="C232" s="21"/>
      <c r="D232" s="21"/>
      <c r="E232" s="57"/>
      <c r="F232" s="58"/>
      <c r="G232" s="59"/>
      <c r="H232" s="21"/>
      <c r="I232" s="59"/>
      <c r="J232" s="60"/>
      <c r="K232" s="59"/>
    </row>
    <row r="233" spans="1:11" ht="13.8" x14ac:dyDescent="0.3">
      <c r="A233" s="44"/>
      <c r="B233" s="79" t="s">
        <v>224</v>
      </c>
      <c r="C233" s="79" t="s">
        <v>19</v>
      </c>
      <c r="D233" s="79">
        <v>1000</v>
      </c>
      <c r="E233" s="31"/>
      <c r="F233" s="32"/>
      <c r="G233" s="33"/>
      <c r="H233" s="79">
        <f>D233*G233</f>
        <v>0</v>
      </c>
      <c r="I233" s="33"/>
      <c r="J233" s="34"/>
      <c r="K233" s="37"/>
    </row>
    <row r="234" spans="1:11" ht="14.4" x14ac:dyDescent="0.3">
      <c r="A234" s="42"/>
      <c r="B234" s="18" t="s">
        <v>226</v>
      </c>
      <c r="C234" s="21"/>
      <c r="D234" s="21"/>
      <c r="E234" s="57"/>
      <c r="F234" s="58"/>
      <c r="G234" s="59"/>
      <c r="H234" s="21"/>
      <c r="I234" s="59"/>
      <c r="J234" s="60"/>
      <c r="K234" s="59"/>
    </row>
    <row r="235" spans="1:11" ht="13.8" x14ac:dyDescent="0.3">
      <c r="A235" s="81"/>
      <c r="B235" s="79" t="s">
        <v>225</v>
      </c>
      <c r="C235" s="79" t="s">
        <v>19</v>
      </c>
      <c r="D235" s="79">
        <v>30</v>
      </c>
      <c r="E235" s="31"/>
      <c r="F235" s="32"/>
      <c r="G235" s="33"/>
      <c r="H235" s="79">
        <f>D235*G235</f>
        <v>0</v>
      </c>
      <c r="I235" s="33"/>
      <c r="J235" s="34"/>
      <c r="K235" s="37"/>
    </row>
    <row r="236" spans="1:11" ht="13.8" x14ac:dyDescent="0.3">
      <c r="A236" s="81"/>
      <c r="B236" s="79" t="s">
        <v>227</v>
      </c>
      <c r="C236" s="79" t="s">
        <v>19</v>
      </c>
      <c r="D236" s="79">
        <v>30</v>
      </c>
      <c r="E236" s="31"/>
      <c r="F236" s="32"/>
      <c r="G236" s="33"/>
      <c r="H236" s="79">
        <f t="shared" ref="H236:H237" si="16">D236*G236</f>
        <v>0</v>
      </c>
      <c r="I236" s="33"/>
      <c r="J236" s="34"/>
      <c r="K236" s="37"/>
    </row>
    <row r="237" spans="1:11" ht="13.8" x14ac:dyDescent="0.3">
      <c r="A237" s="81"/>
      <c r="B237" s="79" t="s">
        <v>228</v>
      </c>
      <c r="C237" s="79" t="s">
        <v>19</v>
      </c>
      <c r="D237" s="79">
        <v>30</v>
      </c>
      <c r="E237" s="31"/>
      <c r="F237" s="32"/>
      <c r="G237" s="33"/>
      <c r="H237" s="79">
        <f t="shared" si="16"/>
        <v>0</v>
      </c>
      <c r="I237" s="33"/>
      <c r="J237" s="34"/>
      <c r="K237" s="37"/>
    </row>
    <row r="238" spans="1:11" ht="15.6" x14ac:dyDescent="0.3">
      <c r="A238" s="11"/>
      <c r="B238" s="12" t="s">
        <v>229</v>
      </c>
      <c r="C238" s="39"/>
      <c r="D238" s="13"/>
      <c r="E238" s="15"/>
      <c r="F238" s="40"/>
      <c r="G238" s="15"/>
      <c r="H238" s="15"/>
      <c r="I238" s="15"/>
      <c r="J238" s="16"/>
      <c r="K238" s="15"/>
    </row>
    <row r="239" spans="1:11" ht="14.4" x14ac:dyDescent="0.3">
      <c r="A239" s="42"/>
      <c r="B239" s="18" t="s">
        <v>229</v>
      </c>
      <c r="C239" s="21"/>
      <c r="D239" s="21"/>
      <c r="E239" s="57"/>
      <c r="F239" s="58"/>
      <c r="G239" s="59"/>
      <c r="H239" s="21"/>
      <c r="I239" s="59"/>
      <c r="J239" s="60"/>
      <c r="K239" s="59"/>
    </row>
    <row r="240" spans="1:11" ht="13.8" x14ac:dyDescent="0.3">
      <c r="A240" s="81"/>
      <c r="B240" s="79" t="s">
        <v>230</v>
      </c>
      <c r="C240" s="79" t="s">
        <v>19</v>
      </c>
      <c r="D240" s="79">
        <v>7</v>
      </c>
      <c r="E240" s="31"/>
      <c r="F240" s="32"/>
      <c r="G240" s="33"/>
      <c r="H240" s="79">
        <f>D240*G240</f>
        <v>0</v>
      </c>
      <c r="I240" s="33"/>
      <c r="J240" s="34"/>
      <c r="K240" s="37"/>
    </row>
    <row r="241" spans="1:11" ht="13.8" x14ac:dyDescent="0.3">
      <c r="A241" s="81"/>
      <c r="B241" s="79" t="s">
        <v>240</v>
      </c>
      <c r="C241" s="79" t="s">
        <v>19</v>
      </c>
      <c r="D241" s="79">
        <v>3</v>
      </c>
      <c r="E241" s="31"/>
      <c r="F241" s="32"/>
      <c r="G241" s="33"/>
      <c r="H241" s="79">
        <f t="shared" ref="H241:H246" si="17">D241*G241</f>
        <v>0</v>
      </c>
      <c r="I241" s="33"/>
      <c r="J241" s="34"/>
      <c r="K241" s="37"/>
    </row>
    <row r="242" spans="1:11" ht="13.8" x14ac:dyDescent="0.3">
      <c r="A242" s="81"/>
      <c r="B242" s="79" t="s">
        <v>231</v>
      </c>
      <c r="C242" s="79" t="s">
        <v>19</v>
      </c>
      <c r="D242" s="79">
        <v>25</v>
      </c>
      <c r="E242" s="31"/>
      <c r="F242" s="32"/>
      <c r="G242" s="33"/>
      <c r="H242" s="79">
        <f t="shared" si="17"/>
        <v>0</v>
      </c>
      <c r="I242" s="33"/>
      <c r="J242" s="34"/>
      <c r="K242" s="37"/>
    </row>
    <row r="243" spans="1:11" ht="13.8" x14ac:dyDescent="0.3">
      <c r="A243" s="81"/>
      <c r="B243" s="79" t="s">
        <v>232</v>
      </c>
      <c r="C243" s="79" t="s">
        <v>19</v>
      </c>
      <c r="D243" s="79">
        <v>6</v>
      </c>
      <c r="E243" s="31"/>
      <c r="F243" s="32"/>
      <c r="G243" s="33"/>
      <c r="H243" s="79">
        <f t="shared" si="17"/>
        <v>0</v>
      </c>
      <c r="I243" s="33"/>
      <c r="J243" s="34"/>
      <c r="K243" s="37"/>
    </row>
    <row r="244" spans="1:11" ht="13.8" x14ac:dyDescent="0.3">
      <c r="A244" s="81"/>
      <c r="B244" s="79" t="s">
        <v>233</v>
      </c>
      <c r="C244" s="79" t="s">
        <v>19</v>
      </c>
      <c r="D244" s="79">
        <v>6</v>
      </c>
      <c r="E244" s="31"/>
      <c r="F244" s="32"/>
      <c r="G244" s="33"/>
      <c r="H244" s="79">
        <f t="shared" si="17"/>
        <v>0</v>
      </c>
      <c r="I244" s="33"/>
      <c r="J244" s="34"/>
      <c r="K244" s="37"/>
    </row>
    <row r="245" spans="1:11" ht="13.8" x14ac:dyDescent="0.3">
      <c r="A245" s="81"/>
      <c r="B245" s="79" t="s">
        <v>234</v>
      </c>
      <c r="C245" s="79" t="s">
        <v>19</v>
      </c>
      <c r="D245" s="79">
        <v>6</v>
      </c>
      <c r="E245" s="31"/>
      <c r="F245" s="32"/>
      <c r="G245" s="33"/>
      <c r="H245" s="79">
        <f t="shared" si="17"/>
        <v>0</v>
      </c>
      <c r="I245" s="33"/>
      <c r="J245" s="34"/>
      <c r="K245" s="37"/>
    </row>
    <row r="246" spans="1:11" ht="14.4" thickBot="1" x14ac:dyDescent="0.35">
      <c r="A246" s="81"/>
      <c r="B246" s="96" t="s">
        <v>235</v>
      </c>
      <c r="C246" s="96" t="s">
        <v>19</v>
      </c>
      <c r="D246" s="96">
        <v>3</v>
      </c>
      <c r="E246" s="104"/>
      <c r="F246" s="105"/>
      <c r="G246" s="106"/>
      <c r="H246" s="96">
        <f t="shared" si="17"/>
        <v>0</v>
      </c>
      <c r="I246" s="106"/>
      <c r="J246" s="107"/>
      <c r="K246" s="106"/>
    </row>
    <row r="247" spans="1:11" ht="13.8" x14ac:dyDescent="0.3">
      <c r="A247" s="81"/>
      <c r="B247" s="100" t="s">
        <v>252</v>
      </c>
      <c r="C247" s="87"/>
      <c r="D247" s="87"/>
      <c r="E247" s="101"/>
      <c r="F247" s="102"/>
      <c r="G247" s="99"/>
      <c r="H247" s="100">
        <f>SUM(H246)</f>
        <v>0</v>
      </c>
      <c r="I247" s="99"/>
      <c r="J247" s="103"/>
      <c r="K247" s="99"/>
    </row>
    <row r="248" spans="1:11" ht="18" x14ac:dyDescent="0.35">
      <c r="A248" s="42"/>
      <c r="B248" s="61" t="s">
        <v>124</v>
      </c>
      <c r="C248" s="42"/>
      <c r="D248" s="42"/>
      <c r="E248" s="62"/>
      <c r="F248" s="62"/>
      <c r="G248" s="62"/>
      <c r="H248" s="42"/>
      <c r="I248" s="62"/>
      <c r="J248" s="62"/>
      <c r="K248" s="62"/>
    </row>
    <row r="249" spans="1:11" ht="22.5" customHeight="1" thickBot="1" x14ac:dyDescent="0.35">
      <c r="A249" s="94"/>
      <c r="B249" s="95" t="s">
        <v>255</v>
      </c>
      <c r="C249" s="96"/>
      <c r="D249" s="96" t="s">
        <v>9</v>
      </c>
      <c r="E249" s="94"/>
      <c r="F249" s="96"/>
      <c r="G249" s="76"/>
      <c r="H249" s="96"/>
      <c r="I249" s="96"/>
      <c r="J249" s="97"/>
      <c r="K249" s="96"/>
    </row>
    <row r="250" spans="1:11" ht="40.5" customHeight="1" x14ac:dyDescent="0.35">
      <c r="A250" s="71"/>
      <c r="B250" s="72" t="s">
        <v>243</v>
      </c>
      <c r="C250" s="73"/>
      <c r="D250" s="77" t="s">
        <v>245</v>
      </c>
      <c r="E250" s="74"/>
      <c r="F250" s="70"/>
      <c r="G250" s="70"/>
      <c r="H250" s="70"/>
      <c r="I250" s="70"/>
      <c r="J250" s="75"/>
      <c r="K250" s="70"/>
    </row>
    <row r="251" spans="1:11" ht="13.8" x14ac:dyDescent="0.3">
      <c r="A251" s="81"/>
      <c r="B251" s="79" t="s">
        <v>244</v>
      </c>
      <c r="C251" s="79" t="s">
        <v>19</v>
      </c>
      <c r="D251" s="79">
        <v>600</v>
      </c>
      <c r="E251" s="31"/>
      <c r="F251" s="32"/>
      <c r="G251" s="33"/>
      <c r="H251" s="98">
        <f>D251*G251</f>
        <v>0</v>
      </c>
      <c r="I251" s="33"/>
      <c r="J251" s="34"/>
      <c r="K251" s="37"/>
    </row>
  </sheetData>
  <mergeCells count="4">
    <mergeCell ref="A2:B2"/>
    <mergeCell ref="D2:K2"/>
    <mergeCell ref="B3:C3"/>
    <mergeCell ref="E3: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Politiet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Arild Syversen-Nordberg</dc:creator>
  <cp:lastModifiedBy>Ingunn Dynna Alm</cp:lastModifiedBy>
  <dcterms:created xsi:type="dcterms:W3CDTF">2022-07-04T06:23:52Z</dcterms:created>
  <dcterms:modified xsi:type="dcterms:W3CDTF">2026-06-23T13:31:44Z</dcterms:modified>
</cp:coreProperties>
</file>